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Лист1!$A$1:$L$129</definedName>
  </definedNames>
  <calcPr calcId="144525"/>
</workbook>
</file>

<file path=xl/calcChain.xml><?xml version="1.0" encoding="utf-8"?>
<calcChain xmlns="http://schemas.openxmlformats.org/spreadsheetml/2006/main">
  <c r="H116" i="1" l="1"/>
  <c r="H117" i="1"/>
  <c r="H118" i="1"/>
  <c r="H119" i="1"/>
  <c r="H81" i="1"/>
  <c r="K113" i="1"/>
  <c r="G85" i="1"/>
  <c r="H85" i="1"/>
  <c r="I85" i="1"/>
  <c r="K54" i="1"/>
  <c r="J54" i="1"/>
  <c r="I54" i="1"/>
  <c r="H15" i="1"/>
  <c r="I78" i="1"/>
  <c r="I76" i="1"/>
  <c r="I75" i="1"/>
  <c r="I43" i="1"/>
  <c r="J43" i="1"/>
  <c r="H40" i="1"/>
  <c r="G15" i="1"/>
  <c r="I82" i="1"/>
  <c r="J80" i="1"/>
  <c r="J81" i="1"/>
  <c r="J82" i="1"/>
  <c r="G81" i="1"/>
  <c r="I81" i="1"/>
  <c r="I15" i="1"/>
  <c r="G80" i="1"/>
  <c r="H82" i="1"/>
  <c r="H88" i="1"/>
  <c r="H89" i="1"/>
  <c r="H91" i="1"/>
  <c r="I88" i="1"/>
  <c r="I89" i="1"/>
  <c r="I91" i="1"/>
  <c r="I111" i="1"/>
  <c r="I125" i="1"/>
  <c r="I110" i="1"/>
  <c r="I124" i="1"/>
  <c r="I119" i="1"/>
  <c r="I118" i="1"/>
  <c r="K108" i="1"/>
  <c r="H80" i="1"/>
  <c r="I80" i="1"/>
  <c r="K57" i="1"/>
  <c r="K79" i="1"/>
  <c r="K83" i="1"/>
  <c r="K86" i="1"/>
  <c r="K87" i="1"/>
  <c r="K89" i="1"/>
  <c r="K92" i="1"/>
  <c r="K94" i="1"/>
  <c r="K95" i="1"/>
  <c r="K96" i="1"/>
  <c r="K97" i="1"/>
  <c r="K98" i="1"/>
  <c r="K99" i="1"/>
  <c r="K100" i="1"/>
  <c r="K104" i="1"/>
  <c r="K105" i="1"/>
  <c r="K106" i="1"/>
  <c r="K107" i="1"/>
  <c r="K109" i="1"/>
  <c r="K110" i="1"/>
  <c r="K111" i="1"/>
  <c r="K112" i="1"/>
  <c r="K126" i="1"/>
  <c r="K127" i="1"/>
  <c r="J123" i="1"/>
  <c r="J121" i="1"/>
  <c r="J120" i="1"/>
  <c r="J117" i="1"/>
  <c r="J116" i="1"/>
  <c r="J127" i="1"/>
  <c r="I127" i="1"/>
  <c r="H127" i="1"/>
  <c r="G127" i="1"/>
  <c r="K30" i="1"/>
  <c r="K16" i="1"/>
  <c r="H14" i="1"/>
  <c r="G14" i="1"/>
  <c r="H36" i="1"/>
  <c r="H35" i="1"/>
  <c r="G40" i="1"/>
  <c r="G36" i="1"/>
  <c r="G35" i="1"/>
  <c r="J9" i="1"/>
  <c r="K9" i="1"/>
  <c r="I9" i="1"/>
  <c r="I126" i="1"/>
  <c r="H100" i="1"/>
  <c r="G92" i="1"/>
  <c r="J12" i="1"/>
  <c r="K22" i="1"/>
  <c r="K31" i="1"/>
  <c r="H31" i="1"/>
  <c r="H30" i="1"/>
  <c r="H29" i="1"/>
  <c r="G31" i="1"/>
  <c r="G30" i="1"/>
  <c r="G29" i="1"/>
  <c r="H9" i="1"/>
  <c r="J126" i="1"/>
  <c r="H126" i="1"/>
  <c r="G126" i="1"/>
  <c r="J125" i="1"/>
  <c r="J124" i="1"/>
  <c r="J115" i="1"/>
  <c r="I115" i="1"/>
  <c r="J113" i="1"/>
  <c r="I113" i="1"/>
  <c r="J112" i="1"/>
  <c r="I112" i="1"/>
  <c r="J111" i="1"/>
  <c r="J110" i="1"/>
  <c r="J109" i="1"/>
  <c r="I109" i="1"/>
  <c r="J108" i="1"/>
  <c r="I108" i="1"/>
  <c r="J107" i="1"/>
  <c r="I107" i="1"/>
  <c r="H107" i="1"/>
  <c r="G107" i="1"/>
  <c r="J106" i="1"/>
  <c r="I106" i="1"/>
  <c r="H106" i="1"/>
  <c r="G106" i="1"/>
  <c r="J105" i="1"/>
  <c r="I105" i="1"/>
  <c r="H105" i="1"/>
  <c r="G105" i="1"/>
  <c r="J104" i="1"/>
  <c r="I104" i="1"/>
  <c r="H104" i="1"/>
  <c r="G104" i="1"/>
  <c r="J103" i="1"/>
  <c r="I103" i="1"/>
  <c r="J102" i="1"/>
  <c r="I102" i="1"/>
  <c r="J101" i="1"/>
  <c r="I101" i="1"/>
  <c r="J100" i="1"/>
  <c r="I100" i="1"/>
  <c r="G100" i="1"/>
  <c r="J99" i="1"/>
  <c r="I99" i="1"/>
  <c r="H99" i="1"/>
  <c r="G99" i="1"/>
  <c r="J98" i="1"/>
  <c r="I98" i="1"/>
  <c r="H98" i="1"/>
  <c r="G98" i="1"/>
  <c r="J97" i="1"/>
  <c r="I97" i="1"/>
  <c r="H97" i="1"/>
  <c r="G97" i="1"/>
  <c r="J96" i="1"/>
  <c r="I96" i="1"/>
  <c r="H96" i="1"/>
  <c r="G96" i="1"/>
  <c r="J95" i="1"/>
  <c r="I95" i="1"/>
  <c r="H95" i="1"/>
  <c r="G95" i="1"/>
  <c r="J94" i="1"/>
  <c r="I94" i="1"/>
  <c r="H94" i="1"/>
  <c r="G94" i="1"/>
  <c r="I93" i="1"/>
  <c r="J92" i="1"/>
  <c r="I92" i="1"/>
  <c r="H92" i="1"/>
  <c r="J89" i="1"/>
  <c r="J88" i="1"/>
  <c r="J87" i="1"/>
  <c r="I87" i="1"/>
  <c r="H87" i="1"/>
  <c r="G87" i="1"/>
  <c r="J86" i="1"/>
  <c r="I86" i="1"/>
  <c r="H86" i="1"/>
  <c r="G86" i="1"/>
  <c r="J83" i="1"/>
  <c r="I83" i="1"/>
  <c r="H83" i="1"/>
  <c r="G83" i="1"/>
  <c r="J79" i="1"/>
  <c r="I79" i="1"/>
  <c r="H79" i="1"/>
  <c r="G79" i="1"/>
  <c r="K77" i="1"/>
  <c r="J77" i="1"/>
  <c r="I77" i="1"/>
  <c r="H77" i="1"/>
  <c r="G77" i="1"/>
  <c r="K74" i="1"/>
  <c r="J74" i="1"/>
  <c r="I74" i="1"/>
  <c r="H74" i="1"/>
  <c r="G74" i="1"/>
  <c r="K73" i="1"/>
  <c r="J73" i="1"/>
  <c r="I73" i="1"/>
  <c r="H73" i="1"/>
  <c r="G73" i="1"/>
  <c r="K72" i="1"/>
  <c r="J72" i="1"/>
  <c r="I72" i="1"/>
  <c r="H72" i="1"/>
  <c r="G72" i="1"/>
  <c r="K71" i="1"/>
  <c r="J71" i="1"/>
  <c r="I71" i="1"/>
  <c r="K70" i="1"/>
  <c r="J70" i="1"/>
  <c r="I70" i="1"/>
  <c r="K69" i="1"/>
  <c r="J69" i="1"/>
  <c r="I69" i="1"/>
  <c r="K68" i="1"/>
  <c r="J68" i="1"/>
  <c r="I68" i="1"/>
  <c r="K67" i="1"/>
  <c r="J67" i="1"/>
  <c r="I67" i="1"/>
  <c r="K66" i="1"/>
  <c r="J66" i="1"/>
  <c r="I66" i="1"/>
  <c r="K65" i="1"/>
  <c r="J65" i="1"/>
  <c r="I65" i="1"/>
  <c r="K64" i="1"/>
  <c r="J64" i="1"/>
  <c r="I64" i="1"/>
  <c r="K62" i="1"/>
  <c r="J62" i="1"/>
  <c r="I62" i="1"/>
  <c r="H62" i="1"/>
  <c r="G62" i="1"/>
  <c r="K61" i="1"/>
  <c r="J61" i="1"/>
  <c r="I61" i="1"/>
  <c r="H61" i="1"/>
  <c r="G61" i="1"/>
  <c r="K60" i="1"/>
  <c r="J60" i="1"/>
  <c r="I60" i="1"/>
  <c r="K59" i="1"/>
  <c r="J59" i="1"/>
  <c r="I59" i="1"/>
  <c r="H59" i="1"/>
  <c r="G59" i="1"/>
  <c r="K58" i="1"/>
  <c r="J58" i="1"/>
  <c r="I58" i="1"/>
  <c r="H58" i="1"/>
  <c r="G58" i="1"/>
  <c r="J57" i="1"/>
  <c r="I57" i="1"/>
  <c r="K56" i="1"/>
  <c r="J56" i="1"/>
  <c r="I56" i="1"/>
  <c r="K51" i="1"/>
  <c r="J51" i="1"/>
  <c r="I51" i="1"/>
  <c r="K50" i="1"/>
  <c r="J50" i="1"/>
  <c r="I50" i="1"/>
  <c r="H50" i="1"/>
  <c r="G50" i="1"/>
  <c r="K49" i="1"/>
  <c r="J49" i="1"/>
  <c r="I49" i="1"/>
  <c r="H49" i="1"/>
  <c r="G49" i="1"/>
  <c r="K48" i="1"/>
  <c r="J48" i="1"/>
  <c r="I48" i="1"/>
  <c r="H48" i="1"/>
  <c r="G48" i="1"/>
  <c r="K47" i="1"/>
  <c r="J47" i="1"/>
  <c r="I47" i="1"/>
  <c r="H47" i="1"/>
  <c r="G47" i="1"/>
  <c r="K46" i="1"/>
  <c r="J46" i="1"/>
  <c r="I46" i="1"/>
  <c r="H46" i="1"/>
  <c r="G46" i="1"/>
  <c r="K45" i="1"/>
  <c r="J45" i="1"/>
  <c r="I45" i="1"/>
  <c r="K44" i="1"/>
  <c r="J44" i="1"/>
  <c r="I44" i="1"/>
  <c r="K42" i="1"/>
  <c r="J42" i="1"/>
  <c r="I42" i="1"/>
  <c r="K41" i="1"/>
  <c r="J41" i="1"/>
  <c r="I41" i="1"/>
  <c r="H41" i="1"/>
  <c r="G41" i="1"/>
  <c r="K40" i="1"/>
  <c r="J40" i="1"/>
  <c r="I40" i="1"/>
  <c r="K39" i="1"/>
  <c r="J39" i="1"/>
  <c r="I39" i="1"/>
  <c r="H39" i="1"/>
  <c r="G39" i="1"/>
  <c r="K38" i="1"/>
  <c r="J38" i="1"/>
  <c r="I38" i="1"/>
  <c r="H38" i="1"/>
  <c r="G38" i="1"/>
  <c r="K37" i="1"/>
  <c r="J37" i="1"/>
  <c r="I37" i="1"/>
  <c r="H37" i="1"/>
  <c r="G37" i="1"/>
  <c r="K36" i="1"/>
  <c r="J36" i="1"/>
  <c r="I36" i="1"/>
  <c r="K35" i="1"/>
  <c r="J35" i="1"/>
  <c r="I35" i="1"/>
  <c r="K34" i="1"/>
  <c r="J34" i="1"/>
  <c r="I34" i="1"/>
  <c r="H34" i="1"/>
  <c r="G34" i="1"/>
  <c r="K33" i="1"/>
  <c r="J33" i="1"/>
  <c r="I33" i="1"/>
  <c r="H33" i="1"/>
  <c r="G33" i="1"/>
  <c r="K32" i="1"/>
  <c r="J32" i="1"/>
  <c r="I32" i="1"/>
  <c r="H32" i="1"/>
  <c r="G32" i="1"/>
  <c r="J31" i="1"/>
  <c r="I31" i="1"/>
  <c r="J30" i="1"/>
  <c r="I30" i="1"/>
  <c r="K29" i="1"/>
  <c r="J29" i="1"/>
  <c r="I29" i="1"/>
  <c r="K28" i="1"/>
  <c r="J28" i="1"/>
  <c r="I28" i="1"/>
  <c r="H28" i="1"/>
  <c r="G28" i="1"/>
  <c r="K27" i="1"/>
  <c r="J27" i="1"/>
  <c r="I27" i="1"/>
  <c r="H27" i="1"/>
  <c r="G27" i="1"/>
  <c r="K26" i="1"/>
  <c r="J26" i="1"/>
  <c r="I26" i="1"/>
  <c r="H26" i="1"/>
  <c r="G26" i="1"/>
  <c r="K25" i="1"/>
  <c r="J25" i="1"/>
  <c r="I25" i="1"/>
  <c r="H25" i="1"/>
  <c r="G25" i="1"/>
  <c r="K24" i="1"/>
  <c r="J24" i="1"/>
  <c r="I24" i="1"/>
  <c r="H24" i="1"/>
  <c r="G24" i="1"/>
  <c r="K23" i="1"/>
  <c r="J23" i="1"/>
  <c r="I23" i="1"/>
  <c r="J22" i="1"/>
  <c r="I22" i="1"/>
  <c r="K21" i="1"/>
  <c r="J21" i="1"/>
  <c r="I21" i="1"/>
  <c r="H21" i="1"/>
  <c r="G21" i="1"/>
  <c r="K20" i="1"/>
  <c r="J20" i="1"/>
  <c r="I20" i="1"/>
  <c r="H20" i="1"/>
  <c r="G20" i="1"/>
  <c r="K19" i="1"/>
  <c r="J19" i="1"/>
  <c r="I19" i="1"/>
  <c r="H19" i="1"/>
  <c r="G19" i="1"/>
  <c r="K18" i="1"/>
  <c r="J18" i="1"/>
  <c r="I18" i="1"/>
  <c r="H18" i="1"/>
  <c r="G18" i="1"/>
  <c r="J17" i="1"/>
  <c r="I17" i="1"/>
  <c r="J16" i="1"/>
  <c r="I16" i="1"/>
  <c r="K14" i="1"/>
  <c r="J14" i="1"/>
  <c r="I14" i="1"/>
  <c r="K13" i="1"/>
  <c r="J13" i="1"/>
  <c r="I13" i="1"/>
  <c r="H13" i="1"/>
  <c r="G13" i="1"/>
  <c r="K12" i="1"/>
  <c r="I12" i="1"/>
  <c r="H12" i="1"/>
  <c r="G12" i="1"/>
  <c r="K11" i="1"/>
  <c r="J11" i="1"/>
  <c r="I11" i="1"/>
  <c r="H11" i="1"/>
  <c r="G11" i="1"/>
  <c r="K10" i="1"/>
  <c r="J10" i="1"/>
  <c r="I10" i="1"/>
  <c r="H10" i="1"/>
  <c r="G10" i="1"/>
  <c r="G9" i="1"/>
</calcChain>
</file>

<file path=xl/sharedStrings.xml><?xml version="1.0" encoding="utf-8"?>
<sst xmlns="http://schemas.openxmlformats.org/spreadsheetml/2006/main" count="158" uniqueCount="145">
  <si>
    <t>Код</t>
  </si>
  <si>
    <t>Назва</t>
  </si>
  <si>
    <t>% виконання</t>
  </si>
  <si>
    <t xml:space="preserve"> Виконання бюджету до уточнених призначень за звітний період, +/-</t>
  </si>
  <si>
    <t>до уточнених річних призначень</t>
  </si>
  <si>
    <t>абсолютне відхилення, +/-</t>
  </si>
  <si>
    <r>
      <rPr>
        <b/>
        <sz val="10"/>
        <rFont val="Times New Roman"/>
        <family val="1"/>
        <charset val="204"/>
      </rPr>
      <t>відносне відхилення,
%</t>
    </r>
  </si>
  <si>
    <t>Загальний фонд</t>
  </si>
  <si>
    <t>Податкові надходження</t>
  </si>
  <si>
    <t>Податки на  доходи, податки на  прибуток,  податки на  збільшення ринкової вартості</t>
  </si>
  <si>
    <t>Податок та збір на доходи фізичних осіб</t>
  </si>
  <si>
    <r>
      <rPr>
        <sz val="8"/>
        <rFont val="Times New Roman"/>
        <family val="1"/>
        <charset val="204"/>
      </rPr>
      <t>Податок   на   доходи   фізичних   осіб,   що   сплачується   податковими
агентами, із доходів платника податку у вигляді заробітної плати</t>
    </r>
  </si>
  <si>
    <r>
      <rPr>
        <sz val="8"/>
        <rFont val="Times New Roman"/>
        <family val="1"/>
        <charset val="204"/>
      </rPr>
      <t>Податок   на   доходи   фізичних   осіб,   що   сплачується   податковими
агентами, із доходів платника податку інших ніж заробітна плата</t>
    </r>
  </si>
  <si>
    <r>
      <rPr>
        <sz val="8"/>
        <rFont val="Times New Roman"/>
        <family val="1"/>
        <charset val="204"/>
      </rPr>
      <t>Податок на доходи фізичних осіб, що сплачується фізичними особами
за результатом річного декларування</t>
    </r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</si>
  <si>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</si>
  <si>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</si>
  <si>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</si>
  <si>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та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</si>
  <si>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</si>
  <si>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</si>
  <si>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  плата   за   спеціальне   використання   лісових   ресурсів   (крім рентної  плати за спеціальне використання  лісових  ресурсів  в частині деревини, заготовленої в порядку рубок головного користування)</t>
  </si>
  <si>
    <t>Рентна   плата   за   користування   надрами   загальнодержавного значення</t>
  </si>
  <si>
    <t>Рентна   плата   за   користування   надрами   для   видобування   інших корисних копалин загальнодержавного значення</t>
  </si>
  <si>
    <t>Внутрішні податки на товари та послуги</t>
  </si>
  <si>
    <t>Акцизний  податок  з  вироблених  в  Україні  підакцизних  товарів (продукції)</t>
  </si>
  <si>
    <t>Пальне</t>
  </si>
  <si>
    <r>
      <rPr>
        <b/>
        <i/>
        <sz val="8"/>
        <rFont val="Times New Roman"/>
        <family val="1"/>
        <charset val="204"/>
      </rPr>
      <t>Акцизний   податок   з   ввезених   на   митну   територію   України
підакцизних товарів (продукції)</t>
    </r>
  </si>
  <si>
    <t>Акцизний    податок    з    реалізації    суб′єктами   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</si>
  <si>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тютюну,рідин, що використовуються в електронних сигаретах, що оподатковується згідно з підпунктом 213.1.14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</si>
  <si>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</si>
  <si>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  податки   та   збори,   що   сплачуються   (перераховуються) згідно з Податковим кодексом України</t>
  </si>
  <si>
    <t>Податок на майно</t>
  </si>
  <si>
    <t>Податок    на    нерухоме    майно,    відмінне    від    земельної    ділянки, сплачений  юридичними  особами, які  є власниками  об"єктів житлової нерухомості</t>
  </si>
  <si>
    <t>Податок    на    нерухоме    майно,    відмінне    від    земельної    ділянки, сплачений  фізичними  особами,  які  є  власниками  об"єктів  житлової</t>
  </si>
  <si>
    <t>Податок    на    нерухоме    майно,    відмінне    від    земельної    ділянки, сплачений  фізичними  особами, які  є власниками  об"єктів нежитлової</t>
  </si>
  <si>
    <t>Податок    на    нерухоме    майно,    відмінне    від    земельної    ділянки, сплачений    юридичними    особами,    які    є    власниками   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</si>
  <si>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</si>
  <si>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</si>
  <si>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</si>
  <si>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</si>
  <si>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юридичних осіб</t>
  </si>
  <si>
    <t>Туристичний збір</t>
  </si>
  <si>
    <t>Туристичний збір, сплачений фізичними особами</t>
  </si>
  <si>
    <t>Єдиний податок</t>
  </si>
  <si>
    <t>Єдиний податок з юридичнихх осіб</t>
  </si>
  <si>
    <t>Єдиний податок з фізичних осіб</t>
  </si>
  <si>
    <t>Єдиний  податок  з  сільськогосподарських  товаровиробників,  у  яких частка    сільськогосподарського    товаровиробництва    за    попередній податковий (звітний) рік дорівнює або перевищує 75 відсотків</t>
  </si>
  <si>
    <t>Неподаткові надходження</t>
  </si>
  <si>
    <t>21000000</t>
  </si>
  <si>
    <t>Доходи від власності та підприємницької діяльності  </t>
  </si>
  <si>
    <t>Інші надходження</t>
  </si>
  <si>
    <t>Адміністративні штрафи та інші санкції</t>
  </si>
  <si>
    <t>Адміністративні     штрафи     та     штрафні     санкції     за     порушення законодавства  у  сфері  виробництва  та  обігу  алкогольних  напоїв  та тютюнових виробів</t>
  </si>
  <si>
    <r>
      <rPr>
        <b/>
        <sz val="8"/>
        <rFont val="Times New Roman"/>
        <family val="1"/>
        <charset val="204"/>
      </rPr>
      <t>Адміністративні   збори   та   платежі,   доходи   від   некомерційної
господарської діяльності</t>
    </r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</si>
  <si>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</si>
  <si>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осіб-підприємців та громадських формувань</t>
  </si>
  <si>
    <t>Плата за надання інших адміністративних послуг</t>
  </si>
  <si>
    <t>Адміністративний   збір   за   державну   реєстрацію   речових   прав   на нерухоме майно та їх обтяжень</t>
  </si>
  <si>
    <t>Надходження   від   орендної   плати   за   користування   цілісним майновим комплексом та іншим державним майном</t>
  </si>
  <si>
    <t>Надходження    від    орендної    плати    за    користування    майновим комплексом та іншим майном, що перебуває в комунальній власності</t>
  </si>
  <si>
    <t>Державне мито</t>
  </si>
  <si>
    <t>Держмито,   що   сплачується   за   місцем   розгляду   та   оформлення документів,  у  тому  числі  за  оформлення  документів  на  спадщину  і дарування</t>
  </si>
  <si>
    <t>Держмито,    пов"язане    з    видачею    та    оформленням    закордонних паспортів (посвідок) та паспортів громадян України</t>
  </si>
  <si>
    <t>Інші неподаткові надходження</t>
  </si>
  <si>
    <r>
      <rPr>
        <b/>
        <sz val="10"/>
        <rFont val="Times New Roman"/>
        <family val="1"/>
        <charset val="204"/>
      </rPr>
      <t>Разом доходів загального фонду (без урахування
міжбюджетних трансфертів)</t>
    </r>
  </si>
  <si>
    <t>Офіційні трансферти</t>
  </si>
  <si>
    <t>Від органів державного управління</t>
  </si>
  <si>
    <t>Субвенції з державного бюджету місцевим бюджетам</t>
  </si>
  <si>
    <t>Освітня субвенція з державного бюджету місцевим бюджетам</t>
  </si>
  <si>
    <t>Субвенції  з місцевих бюджетів іншим місцевим бюджетам</t>
  </si>
  <si>
    <t>Субвенція  з  місцевого  бюджету  на  здійснення  переданих  видатків  у сфері освіти за рахунок коштів освітньої субвенції</t>
  </si>
  <si>
    <t>Інші субвенції з місцевого бюджету</t>
  </si>
  <si>
    <t>Інші субвенції (з загального фонду обласного бюджету на виконання доручень виборців депутатами обласної ради)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</si>
  <si>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</si>
  <si>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Разом доходів загального фонду</t>
  </si>
  <si>
    <t>Спеціальний фонд</t>
  </si>
  <si>
    <t>Інші податки та збори</t>
  </si>
  <si>
    <t>Екологічний податок</t>
  </si>
  <si>
    <t>Екологічний   податок,   який   справляється   за  викиди   в   атмосферне повітря      забруднюючих      речовин      стаціонарними      джерелами забруднення  (за  винятком  викидів  в  атмосферне  повітря  двоокису вуглецю)</t>
  </si>
  <si>
    <t>Надходження   від   скидів   забруднюючих   речовин   безпосередньо   у водні об"єкти</t>
  </si>
  <si>
    <r>
      <rPr>
        <sz val="8"/>
        <rFont val="Times New Roman"/>
        <family val="1"/>
        <charset val="204"/>
      </rPr>
      <t>Надходження від розміщення відходів у спеціально відведених місцях
чи на об"єктах, крім розміщення окремих видів відходів як вторинної сировини</t>
    </r>
  </si>
  <si>
    <t>Грошові  стягнення  за  шкоду,  заподіяну  порушенням  законодавства про    охорону    навколишнього    природного    середовища    внаслідок господарської та іншої діяльності</t>
  </si>
  <si>
    <t>Власні надходження бюджетних установ</t>
  </si>
  <si>
    <r>
      <rPr>
        <b/>
        <i/>
        <sz val="8"/>
        <rFont val="Times New Roman"/>
        <family val="1"/>
        <charset val="204"/>
      </rPr>
      <t>Надходження  від  плати  за  послуги,  що  надаються  бюджетними
установами згідно із законодавством</t>
    </r>
  </si>
  <si>
    <t>Плата  за  послуги,  що  надаються  бюджетними  установами  згідно  з їх основною діяльністю</t>
  </si>
  <si>
    <t>Плата    за    оренду   майна    бюджетних    установ,    що   здійснюється відповідно    до    Закону    України    “Про    оренду    державного    та комунального майна”</t>
  </si>
  <si>
    <t>Надходження   бюджетних   установ   від   реалізації   в  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</si>
  <si>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</si>
  <si>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</si>
  <si>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Кошти,   що   отримують   бюджетні   установи   від   підприємств,  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  на   них   інших   об'єктів   нерухомого   майна,   що   перебувають   у приватній власності фізичних або юридичних осіб</t>
  </si>
  <si>
    <t>Доходи від операцій з капіталом</t>
  </si>
  <si>
    <t>Кошти від продажу землі і нематеріальних активів</t>
  </si>
  <si>
    <t>Цільові фонди</t>
  </si>
  <si>
    <t>Цільові  фонди,  утворені  Верховною  Радою  Автономної  Республіки Крим,  органами  місцевого  самоврядування  та  місцевими  органами виконавчої влади</t>
  </si>
  <si>
    <t>грн.</t>
  </si>
  <si>
    <t>Міський голова                                                                                                                                          Олена БУТУРЛИМ</t>
  </si>
  <si>
    <t>Разом доходів спеціального фонду (без урахування міжбюджетних трансфертів)</t>
  </si>
  <si>
    <t xml:space="preserve">Разом доходів спеціального фонду </t>
  </si>
  <si>
    <t>40000000</t>
  </si>
  <si>
    <t>41000000</t>
  </si>
  <si>
    <t>41030000</t>
  </si>
  <si>
    <t>41050000</t>
  </si>
  <si>
    <t>Субвенції з місцевих бюджетів іншим місцевим бюджетам</t>
  </si>
  <si>
    <t>41051100</t>
  </si>
  <si>
    <t>Субвенція з місцевого бюджету за рахунок залишку коштів освітньої субвенції, що утворився на початок бюджетного періоду</t>
  </si>
  <si>
    <t>41053900</t>
  </si>
  <si>
    <t>Кошти   від   продажу   земельних   ділянок   сільськогосподарського призначення, у державної та  комунальної власності, передбаченої пунктом 6-1 рзділй Х Перехідні положення  Земельного кодексу України</t>
  </si>
  <si>
    <t>до уточнених призначень за звітний період</t>
  </si>
  <si>
    <t>Податок на доходи фізичних осіб у вигляді мінімального податкового зобов`язання, що підлягає сплаті фізичними особами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</si>
  <si>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</si>
  <si>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</si>
  <si>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</t>
  </si>
  <si>
    <t>Субвенція з державного бюджету місцевим бюджетам на покращення якості гарячого харчування учнів початкових класів закладів загальної середньої освіти</t>
  </si>
  <si>
    <t>Планові призначення з урахуванням змін на 2026рік</t>
  </si>
  <si>
    <t>41020000</t>
  </si>
  <si>
    <t>Дотації з державного бюджету місцевим бюджетам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</si>
  <si>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</si>
  <si>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</t>
  </si>
  <si>
    <t>41031100</t>
  </si>
  <si>
    <t>Субвенція з державного бюджету місцевим бюджетам на забезпечення харчуванням учнів закладів загальної середньої освіти</t>
  </si>
  <si>
    <t>Транспортний податок з фізичних осіб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</si>
  <si>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</si>
  <si>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</si>
  <si>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</si>
  <si>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</si>
  <si>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Звіт про виконання бюджету Ічнянської міської територіальної громади за  I півріччя 2026 року
Дохідна частина бюджету Ічнянської міської територіальної громади</t>
  </si>
  <si>
    <t>Бюджет за
I півріччя 2026 року з урахуванням  змін</t>
  </si>
  <si>
    <t>Виконано
за I півріччя 2026 року</t>
  </si>
  <si>
    <t>Виконано
за I півріччя 2025 року</t>
  </si>
  <si>
    <t>До звітних даних за I півріччя  2025 року</t>
  </si>
  <si>
    <t>41050400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</si>
  <si>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`Про статус ветеранів війни, гарантії їх соціального захисту`, для о</t>
  </si>
  <si>
    <t>41053600</t>
  </si>
  <si>
    <t>Субвенція з місцевого бюджету на здійснення природоохоронних заходів</t>
  </si>
  <si>
    <t>21080500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</si>
  <si>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</si>
  <si>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`Про державну реєстрацію юридичних осіб, фізичних осіб - підприємців та громадських</t>
  </si>
  <si>
    <t>41050200</t>
  </si>
  <si>
    <t>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осіб, визначених пунктами 2-5 частини першої статті 10-1 Закону України `Про статус ветеранів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</si>
  <si>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</si>
  <si>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</si>
  <si>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</si>
  <si>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</si>
  <si>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 xml:space="preserve"> ПРОЄКТ</t>
  </si>
  <si>
    <t>Додаток  1                                         до рішення _сесії  Ічнянської міської ради  від   _  липня 2026 року № 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</si>
</sst>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0.0%"/>
  </numFmts>
  <fonts count="32" x14ac:knownFonts="1">
    <font>
      <sz val="11"/>
      <color theme="1"/>
      <name val="Calibri"/>
      <family val="2"/>
      <scheme val="minor"/>
    </font>
    <font>
      <sz val="8.5"/>
      <name val="Times New Roman"/>
      <family val="1"/>
    </font>
    <font>
      <b/>
      <sz val="10"/>
      <name val="Times New Roman"/>
      <family val="1"/>
      <charset val="204"/>
    </font>
    <font>
      <sz val="7.5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b/>
      <i/>
      <sz val="7.5"/>
      <color rgb="FF000000"/>
      <name val="Times New Roman"/>
      <family val="1"/>
      <charset val="204"/>
    </font>
    <font>
      <b/>
      <sz val="7.5"/>
      <color rgb="FF000000"/>
      <name val="Times New Roman"/>
      <family val="1"/>
      <charset val="204"/>
    </font>
    <font>
      <sz val="7.5"/>
      <color theme="1"/>
      <name val="Times New Roman"/>
      <family val="1"/>
      <charset val="204"/>
    </font>
    <font>
      <b/>
      <i/>
      <sz val="8.5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9"/>
      <color theme="1"/>
      <name val="Calibri"/>
      <family val="2"/>
      <scheme val="minor"/>
    </font>
    <font>
      <i/>
      <sz val="7.5"/>
      <color rgb="FF000000"/>
      <name val="Times New Roman"/>
      <family val="1"/>
      <charset val="204"/>
    </font>
    <font>
      <b/>
      <sz val="8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3">
    <xf numFmtId="0" fontId="0" fillId="0" borderId="0"/>
    <xf numFmtId="0" fontId="11" fillId="0" borderId="0"/>
    <xf numFmtId="0" fontId="12" fillId="0" borderId="0"/>
  </cellStyleXfs>
  <cellXfs count="123">
    <xf numFmtId="0" fontId="0" fillId="0" borderId="0" xfId="0"/>
    <xf numFmtId="0" fontId="2" fillId="0" borderId="2" xfId="0" applyFont="1" applyFill="1" applyBorder="1" applyAlignment="1">
      <alignment horizontal="center" vertical="top" wrapText="1"/>
    </xf>
    <xf numFmtId="0" fontId="0" fillId="0" borderId="2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14" fillId="0" borderId="1" xfId="1" applyFont="1" applyBorder="1" applyAlignment="1">
      <alignment vertical="center" wrapText="1"/>
    </xf>
    <xf numFmtId="0" fontId="6" fillId="0" borderId="3" xfId="0" applyFont="1" applyFill="1" applyBorder="1" applyAlignment="1">
      <alignment horizontal="left" vertical="top" wrapText="1"/>
    </xf>
    <xf numFmtId="0" fontId="15" fillId="0" borderId="1" xfId="1" applyFont="1" applyBorder="1" applyAlignment="1">
      <alignment vertical="center" wrapText="1"/>
    </xf>
    <xf numFmtId="0" fontId="8" fillId="0" borderId="3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1" fontId="16" fillId="0" borderId="2" xfId="0" applyNumberFormat="1" applyFont="1" applyFill="1" applyBorder="1" applyAlignment="1">
      <alignment horizontal="center" vertical="top" wrapText="1" shrinkToFit="1"/>
    </xf>
    <xf numFmtId="0" fontId="3" fillId="0" borderId="2" xfId="0" applyFont="1" applyFill="1" applyBorder="1" applyAlignment="1">
      <alignment horizontal="left" vertical="top" wrapText="1"/>
    </xf>
    <xf numFmtId="0" fontId="3" fillId="0" borderId="2" xfId="0" applyNumberFormat="1" applyFont="1" applyFill="1" applyBorder="1" applyAlignment="1">
      <alignment horizontal="left" vertical="top" wrapText="1"/>
    </xf>
    <xf numFmtId="1" fontId="17" fillId="0" borderId="2" xfId="0" applyNumberFormat="1" applyFont="1" applyFill="1" applyBorder="1" applyAlignment="1">
      <alignment horizontal="center" vertical="top" wrapText="1" shrinkToFit="1"/>
    </xf>
    <xf numFmtId="1" fontId="18" fillId="0" borderId="2" xfId="0" applyNumberFormat="1" applyFont="1" applyFill="1" applyBorder="1" applyAlignment="1">
      <alignment horizontal="center" vertical="top" wrapText="1" shrinkToFit="1"/>
    </xf>
    <xf numFmtId="0" fontId="19" fillId="0" borderId="1" xfId="1" applyFont="1" applyBorder="1" applyAlignment="1">
      <alignment horizontal="center" vertical="center" wrapText="1"/>
    </xf>
    <xf numFmtId="1" fontId="16" fillId="0" borderId="2" xfId="0" applyNumberFormat="1" applyFont="1" applyFill="1" applyBorder="1" applyAlignment="1">
      <alignment horizontal="center" vertical="center" wrapText="1" shrinkToFit="1"/>
    </xf>
    <xf numFmtId="1" fontId="16" fillId="0" borderId="3" xfId="0" applyNumberFormat="1" applyFont="1" applyFill="1" applyBorder="1" applyAlignment="1">
      <alignment horizontal="center" vertical="top" wrapText="1" shrinkToFit="1"/>
    </xf>
    <xf numFmtId="0" fontId="15" fillId="0" borderId="1" xfId="1" applyFont="1" applyBorder="1" applyAlignment="1">
      <alignment horizontal="center" vertical="center" wrapText="1"/>
    </xf>
    <xf numFmtId="1" fontId="16" fillId="0" borderId="3" xfId="0" applyNumberFormat="1" applyFont="1" applyFill="1" applyBorder="1" applyAlignment="1">
      <alignment horizontal="center" vertical="center" wrapText="1" shrinkToFit="1"/>
    </xf>
    <xf numFmtId="1" fontId="20" fillId="0" borderId="4" xfId="0" applyNumberFormat="1" applyFont="1" applyFill="1" applyBorder="1" applyAlignment="1">
      <alignment horizontal="center" vertical="top" wrapText="1" shrinkToFit="1"/>
    </xf>
    <xf numFmtId="0" fontId="7" fillId="0" borderId="4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" fillId="0" borderId="0" xfId="0" applyFont="1" applyFill="1" applyBorder="1" applyAlignment="1">
      <alignment horizontal="left" wrapText="1" indent="1"/>
    </xf>
    <xf numFmtId="4" fontId="21" fillId="0" borderId="1" xfId="1" applyNumberFormat="1" applyFont="1" applyBorder="1" applyAlignment="1">
      <alignment horizontal="center" vertical="center" wrapText="1"/>
    </xf>
    <xf numFmtId="4" fontId="14" fillId="0" borderId="1" xfId="1" applyNumberFormat="1" applyFont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 shrinkToFit="1"/>
    </xf>
    <xf numFmtId="4" fontId="14" fillId="0" borderId="1" xfId="1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2" fontId="0" fillId="0" borderId="2" xfId="0" applyNumberFormat="1" applyFont="1" applyFill="1" applyBorder="1" applyAlignment="1">
      <alignment horizontal="center" vertical="center" wrapText="1"/>
    </xf>
    <xf numFmtId="4" fontId="22" fillId="0" borderId="2" xfId="0" applyNumberFormat="1" applyFont="1" applyFill="1" applyBorder="1" applyAlignment="1">
      <alignment horizontal="center" vertical="center" wrapText="1" shrinkToFit="1"/>
    </xf>
    <xf numFmtId="172" fontId="22" fillId="0" borderId="2" xfId="0" applyNumberFormat="1" applyFont="1" applyFill="1" applyBorder="1" applyAlignment="1">
      <alignment horizontal="center" vertical="center" wrapText="1" shrinkToFit="1"/>
    </xf>
    <xf numFmtId="172" fontId="13" fillId="0" borderId="2" xfId="0" applyNumberFormat="1" applyFont="1" applyFill="1" applyBorder="1" applyAlignment="1">
      <alignment horizontal="center" vertical="center" wrapText="1" shrinkToFit="1"/>
    </xf>
    <xf numFmtId="4" fontId="23" fillId="0" borderId="2" xfId="0" applyNumberFormat="1" applyFont="1" applyFill="1" applyBorder="1" applyAlignment="1">
      <alignment horizontal="center" vertical="center" wrapText="1" shrinkToFit="1"/>
    </xf>
    <xf numFmtId="4" fontId="24" fillId="0" borderId="3" xfId="0" applyNumberFormat="1" applyFont="1" applyFill="1" applyBorder="1" applyAlignment="1">
      <alignment horizontal="center" vertical="center" wrapText="1" shrinkToFit="1"/>
    </xf>
    <xf numFmtId="4" fontId="24" fillId="0" borderId="1" xfId="0" applyNumberFormat="1" applyFont="1" applyFill="1" applyBorder="1" applyAlignment="1">
      <alignment horizontal="center" vertical="center" wrapText="1" shrinkToFit="1"/>
    </xf>
    <xf numFmtId="4" fontId="21" fillId="0" borderId="1" xfId="1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wrapText="1"/>
    </xf>
    <xf numFmtId="1" fontId="26" fillId="0" borderId="2" xfId="0" applyNumberFormat="1" applyFont="1" applyFill="1" applyBorder="1" applyAlignment="1">
      <alignment horizontal="center" vertical="top" wrapText="1" shrinkToFit="1"/>
    </xf>
    <xf numFmtId="0" fontId="0" fillId="0" borderId="0" xfId="0" applyAlignment="1">
      <alignment horizontal="center" wrapText="1"/>
    </xf>
    <xf numFmtId="4" fontId="22" fillId="0" borderId="2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4" fontId="13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27" fillId="0" borderId="0" xfId="0" applyFont="1" applyFill="1" applyBorder="1" applyAlignment="1">
      <alignment horizontal="left" vertical="top" wrapText="1"/>
    </xf>
    <xf numFmtId="4" fontId="21" fillId="0" borderId="0" xfId="1" applyNumberFormat="1" applyFont="1" applyBorder="1" applyAlignment="1">
      <alignment horizontal="center" vertical="center" wrapText="1"/>
    </xf>
    <xf numFmtId="4" fontId="22" fillId="0" borderId="0" xfId="0" applyNumberFormat="1" applyFont="1" applyFill="1" applyBorder="1" applyAlignment="1">
      <alignment horizontal="center" vertical="center" wrapText="1" shrinkToFit="1"/>
    </xf>
    <xf numFmtId="172" fontId="22" fillId="0" borderId="0" xfId="0" applyNumberFormat="1" applyFont="1" applyFill="1" applyBorder="1" applyAlignment="1">
      <alignment horizontal="center" vertical="center" wrapText="1" shrinkToFit="1"/>
    </xf>
    <xf numFmtId="0" fontId="14" fillId="0" borderId="1" xfId="1" applyFont="1" applyBorder="1" applyAlignment="1">
      <alignment horizontal="center" vertical="center"/>
    </xf>
    <xf numFmtId="0" fontId="21" fillId="0" borderId="1" xfId="1" applyFont="1" applyBorder="1" applyAlignment="1">
      <alignment horizontal="center" vertical="center"/>
    </xf>
    <xf numFmtId="0" fontId="21" fillId="0" borderId="1" xfId="1" applyFont="1" applyBorder="1" applyAlignment="1">
      <alignment vertical="center" wrapText="1"/>
    </xf>
    <xf numFmtId="0" fontId="0" fillId="0" borderId="0" xfId="0" applyAlignment="1">
      <alignment wrapText="1"/>
    </xf>
    <xf numFmtId="172" fontId="13" fillId="0" borderId="5" xfId="0" applyNumberFormat="1" applyFont="1" applyFill="1" applyBorder="1" applyAlignment="1">
      <alignment vertical="center" wrapText="1" shrinkToFit="1"/>
    </xf>
    <xf numFmtId="172" fontId="13" fillId="0" borderId="6" xfId="0" applyNumberFormat="1" applyFont="1" applyFill="1" applyBorder="1" applyAlignment="1">
      <alignment vertical="center" wrapText="1" shrinkToFit="1"/>
    </xf>
    <xf numFmtId="0" fontId="6" fillId="0" borderId="2" xfId="0" applyFont="1" applyFill="1" applyBorder="1" applyAlignment="1">
      <alignment horizontal="left" vertical="top" wrapText="1" shrinkToFit="1"/>
    </xf>
    <xf numFmtId="4" fontId="13" fillId="0" borderId="1" xfId="0" applyNumberFormat="1" applyFont="1" applyFill="1" applyBorder="1" applyAlignment="1">
      <alignment horizontal="center" vertical="center" wrapText="1" shrinkToFit="1"/>
    </xf>
    <xf numFmtId="172" fontId="13" fillId="0" borderId="5" xfId="0" applyNumberFormat="1" applyFont="1" applyFill="1" applyBorder="1" applyAlignment="1">
      <alignment horizontal="center" vertical="center" wrapText="1" shrinkToFit="1"/>
    </xf>
    <xf numFmtId="172" fontId="13" fillId="0" borderId="6" xfId="0" applyNumberFormat="1" applyFont="1" applyFill="1" applyBorder="1" applyAlignment="1">
      <alignment horizontal="center" vertical="center" wrapText="1" shrinkToFit="1"/>
    </xf>
    <xf numFmtId="172" fontId="22" fillId="0" borderId="5" xfId="0" applyNumberFormat="1" applyFont="1" applyFill="1" applyBorder="1" applyAlignment="1">
      <alignment horizontal="center" vertical="center" wrapText="1" shrinkToFit="1"/>
    </xf>
    <xf numFmtId="172" fontId="22" fillId="0" borderId="6" xfId="0" applyNumberFormat="1" applyFont="1" applyFill="1" applyBorder="1" applyAlignment="1">
      <alignment horizontal="center" vertical="center" wrapText="1" shrinkToFit="1"/>
    </xf>
    <xf numFmtId="0" fontId="28" fillId="0" borderId="1" xfId="1" applyFont="1" applyBorder="1" applyAlignment="1">
      <alignment vertical="center" wrapText="1"/>
    </xf>
    <xf numFmtId="0" fontId="29" fillId="0" borderId="1" xfId="1" applyFont="1" applyBorder="1" applyAlignment="1">
      <alignment vertical="center" wrapText="1"/>
    </xf>
    <xf numFmtId="1" fontId="22" fillId="0" borderId="2" xfId="0" applyNumberFormat="1" applyFont="1" applyFill="1" applyBorder="1" applyAlignment="1">
      <alignment horizontal="center" vertical="top" wrapText="1" shrinkToFit="1"/>
    </xf>
    <xf numFmtId="172" fontId="13" fillId="0" borderId="5" xfId="0" applyNumberFormat="1" applyFont="1" applyFill="1" applyBorder="1" applyAlignment="1">
      <alignment horizontal="center" vertical="center" wrapText="1" shrinkToFit="1"/>
    </xf>
    <xf numFmtId="172" fontId="13" fillId="0" borderId="6" xfId="0" applyNumberFormat="1" applyFont="1" applyFill="1" applyBorder="1" applyAlignment="1">
      <alignment horizontal="center" vertical="center" wrapText="1" shrinkToFit="1"/>
    </xf>
    <xf numFmtId="172" fontId="22" fillId="0" borderId="5" xfId="0" applyNumberFormat="1" applyFont="1" applyFill="1" applyBorder="1" applyAlignment="1">
      <alignment horizontal="center" vertical="center" wrapText="1" shrinkToFit="1"/>
    </xf>
    <xf numFmtId="172" fontId="22" fillId="0" borderId="6" xfId="0" applyNumberFormat="1" applyFont="1" applyFill="1" applyBorder="1" applyAlignment="1">
      <alignment horizontal="center" vertical="center" wrapText="1" shrinkToFit="1"/>
    </xf>
    <xf numFmtId="172" fontId="22" fillId="0" borderId="5" xfId="0" applyNumberFormat="1" applyFont="1" applyFill="1" applyBorder="1" applyAlignment="1">
      <alignment horizontal="center" vertical="center" wrapText="1" shrinkToFit="1"/>
    </xf>
    <xf numFmtId="172" fontId="22" fillId="0" borderId="6" xfId="0" applyNumberFormat="1" applyFont="1" applyFill="1" applyBorder="1" applyAlignment="1">
      <alignment horizontal="center" vertical="center" wrapText="1" shrinkToFit="1"/>
    </xf>
    <xf numFmtId="0" fontId="14" fillId="0" borderId="1" xfId="2" applyFont="1" applyBorder="1" applyAlignment="1">
      <alignment horizontal="center" vertical="center"/>
    </xf>
    <xf numFmtId="0" fontId="14" fillId="0" borderId="1" xfId="2" applyFont="1" applyBorder="1" applyAlignment="1">
      <alignment vertical="center" wrapText="1"/>
    </xf>
    <xf numFmtId="0" fontId="29" fillId="0" borderId="0" xfId="0" applyFont="1" applyAlignment="1">
      <alignment horizontal="left" wrapText="1"/>
    </xf>
    <xf numFmtId="1" fontId="16" fillId="0" borderId="4" xfId="0" applyNumberFormat="1" applyFont="1" applyFill="1" applyBorder="1" applyAlignment="1">
      <alignment horizontal="center" vertical="center" wrapText="1" shrinkToFit="1"/>
    </xf>
    <xf numFmtId="0" fontId="6" fillId="0" borderId="4" xfId="0" applyFont="1" applyFill="1" applyBorder="1" applyAlignment="1">
      <alignment horizontal="left" vertical="top" wrapText="1"/>
    </xf>
    <xf numFmtId="1" fontId="17" fillId="0" borderId="13" xfId="0" applyNumberFormat="1" applyFont="1" applyFill="1" applyBorder="1" applyAlignment="1">
      <alignment horizontal="center" vertical="top" wrapText="1" shrinkToFit="1"/>
    </xf>
    <xf numFmtId="0" fontId="5" fillId="0" borderId="14" xfId="0" applyFont="1" applyFill="1" applyBorder="1" applyAlignment="1">
      <alignment horizontal="left" vertical="top" wrapText="1"/>
    </xf>
    <xf numFmtId="1" fontId="16" fillId="0" borderId="15" xfId="0" applyNumberFormat="1" applyFont="1" applyFill="1" applyBorder="1" applyAlignment="1">
      <alignment horizontal="center" vertical="top" wrapText="1" shrinkToFit="1"/>
    </xf>
    <xf numFmtId="0" fontId="6" fillId="0" borderId="15" xfId="0" applyFont="1" applyFill="1" applyBorder="1" applyAlignment="1">
      <alignment horizontal="left" vertical="top" wrapText="1"/>
    </xf>
    <xf numFmtId="4" fontId="14" fillId="0" borderId="16" xfId="1" applyNumberFormat="1" applyFont="1" applyBorder="1" applyAlignment="1">
      <alignment horizontal="center" vertical="center" wrapText="1"/>
    </xf>
    <xf numFmtId="1" fontId="16" fillId="0" borderId="15" xfId="0" applyNumberFormat="1" applyFont="1" applyFill="1" applyBorder="1" applyAlignment="1">
      <alignment horizontal="center" vertical="center" wrapText="1" shrinkToFit="1"/>
    </xf>
    <xf numFmtId="4" fontId="13" fillId="0" borderId="15" xfId="0" applyNumberFormat="1" applyFont="1" applyFill="1" applyBorder="1" applyAlignment="1">
      <alignment horizontal="center" vertical="center" wrapText="1"/>
    </xf>
    <xf numFmtId="4" fontId="13" fillId="0" borderId="15" xfId="0" applyNumberFormat="1" applyFont="1" applyFill="1" applyBorder="1" applyAlignment="1">
      <alignment horizontal="center" vertical="center" wrapText="1" shrinkToFit="1"/>
    </xf>
    <xf numFmtId="1" fontId="16" fillId="0" borderId="17" xfId="0" applyNumberFormat="1" applyFont="1" applyFill="1" applyBorder="1" applyAlignment="1">
      <alignment horizontal="center" vertical="center" wrapText="1" shrinkToFit="1"/>
    </xf>
    <xf numFmtId="0" fontId="6" fillId="0" borderId="17" xfId="0" applyFont="1" applyFill="1" applyBorder="1" applyAlignment="1">
      <alignment horizontal="left" vertical="top" wrapText="1"/>
    </xf>
    <xf numFmtId="172" fontId="13" fillId="0" borderId="5" xfId="0" applyNumberFormat="1" applyFont="1" applyFill="1" applyBorder="1" applyAlignment="1">
      <alignment horizontal="center" vertical="center" wrapText="1" shrinkToFit="1"/>
    </xf>
    <xf numFmtId="172" fontId="13" fillId="0" borderId="6" xfId="0" applyNumberFormat="1" applyFont="1" applyFill="1" applyBorder="1" applyAlignment="1">
      <alignment horizontal="center" vertical="center" wrapText="1" shrinkToFit="1"/>
    </xf>
    <xf numFmtId="172" fontId="22" fillId="0" borderId="5" xfId="0" applyNumberFormat="1" applyFont="1" applyFill="1" applyBorder="1" applyAlignment="1">
      <alignment horizontal="center" vertical="center" wrapText="1" shrinkToFit="1"/>
    </xf>
    <xf numFmtId="172" fontId="22" fillId="0" borderId="6" xfId="0" applyNumberFormat="1" applyFont="1" applyFill="1" applyBorder="1" applyAlignment="1">
      <alignment horizontal="center" vertical="center" wrapText="1" shrinkToFi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left" vertical="top" wrapText="1"/>
    </xf>
    <xf numFmtId="2" fontId="2" fillId="0" borderId="4" xfId="0" applyNumberFormat="1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31" fillId="0" borderId="5" xfId="0" applyFont="1" applyFill="1" applyBorder="1" applyAlignment="1">
      <alignment horizontal="center" vertical="top" wrapText="1"/>
    </xf>
    <xf numFmtId="0" fontId="31" fillId="0" borderId="6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9" fillId="0" borderId="0" xfId="0" applyFont="1" applyAlignment="1">
      <alignment horizontal="left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30" fillId="0" borderId="0" xfId="0" applyFont="1" applyAlignment="1">
      <alignment wrapText="1"/>
    </xf>
    <xf numFmtId="0" fontId="10" fillId="0" borderId="9" xfId="0" applyFont="1" applyFill="1" applyBorder="1" applyAlignment="1">
      <alignment horizontal="center" vertical="top" wrapText="1"/>
    </xf>
    <xf numFmtId="172" fontId="22" fillId="0" borderId="7" xfId="0" applyNumberFormat="1" applyFont="1" applyFill="1" applyBorder="1" applyAlignment="1">
      <alignment horizontal="center" vertical="center" wrapText="1" shrinkToFit="1"/>
    </xf>
    <xf numFmtId="172" fontId="13" fillId="0" borderId="8" xfId="0" applyNumberFormat="1" applyFont="1" applyFill="1" applyBorder="1" applyAlignment="1">
      <alignment horizontal="center" vertical="center" wrapText="1" shrinkToFit="1"/>
    </xf>
    <xf numFmtId="172" fontId="13" fillId="0" borderId="0" xfId="0" applyNumberFormat="1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9"/>
  <sheetViews>
    <sheetView tabSelected="1" showWhiteSpace="0" view="pageBreakPreview" topLeftCell="A102" zoomScale="130" zoomScaleNormal="136" zoomScaleSheetLayoutView="130" workbookViewId="0">
      <selection activeCell="A107" sqref="A107"/>
    </sheetView>
  </sheetViews>
  <sheetFormatPr defaultRowHeight="15" x14ac:dyDescent="0.25"/>
  <cols>
    <col min="1" max="1" width="9.140625" style="28"/>
    <col min="2" max="2" width="33.42578125" style="28" customWidth="1"/>
    <col min="3" max="3" width="13.5703125" style="28" customWidth="1"/>
    <col min="4" max="4" width="12.5703125" style="28" customWidth="1"/>
    <col min="5" max="5" width="11.85546875" style="28" customWidth="1"/>
    <col min="6" max="6" width="11.85546875" style="58" customWidth="1"/>
    <col min="7" max="7" width="13.140625" style="28" customWidth="1"/>
    <col min="8" max="8" width="14.5703125" style="28" customWidth="1"/>
    <col min="9" max="9" width="14.42578125" style="28" customWidth="1"/>
    <col min="10" max="10" width="17.85546875" style="28" customWidth="1"/>
    <col min="11" max="11" width="9.140625" style="28" customWidth="1"/>
    <col min="12" max="12" width="5.28515625" style="28" customWidth="1"/>
  </cols>
  <sheetData>
    <row r="1" spans="1:14" x14ac:dyDescent="0.25">
      <c r="J1" s="45" t="s">
        <v>143</v>
      </c>
    </row>
    <row r="2" spans="1:14" ht="48.75" customHeight="1" x14ac:dyDescent="0.25">
      <c r="A2" s="58"/>
      <c r="B2" s="58"/>
      <c r="C2" s="58"/>
      <c r="D2" s="58"/>
      <c r="E2" s="58"/>
      <c r="G2" s="58"/>
      <c r="H2" s="58"/>
      <c r="I2" s="58"/>
      <c r="J2" s="113" t="s">
        <v>144</v>
      </c>
      <c r="K2" s="113"/>
      <c r="L2" s="43"/>
      <c r="M2" s="43"/>
      <c r="N2" s="43"/>
    </row>
    <row r="3" spans="1:14" ht="14.25" customHeight="1" x14ac:dyDescent="0.25">
      <c r="A3" s="58"/>
      <c r="B3" s="58"/>
      <c r="C3" s="58"/>
      <c r="D3" s="58"/>
      <c r="E3" s="58"/>
      <c r="G3" s="58"/>
      <c r="H3" s="58"/>
      <c r="I3" s="58"/>
      <c r="J3" s="78"/>
      <c r="K3" s="78"/>
      <c r="L3" s="43"/>
      <c r="M3" s="43"/>
      <c r="N3" s="43"/>
    </row>
    <row r="4" spans="1:14" ht="63.75" customHeight="1" x14ac:dyDescent="0.25">
      <c r="A4" s="119" t="s">
        <v>125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29" t="s">
        <v>94</v>
      </c>
    </row>
    <row r="5" spans="1:14" ht="35.25" customHeight="1" x14ac:dyDescent="0.25">
      <c r="A5" s="95" t="s">
        <v>0</v>
      </c>
      <c r="B5" s="95" t="s">
        <v>1</v>
      </c>
      <c r="C5" s="106" t="s">
        <v>113</v>
      </c>
      <c r="D5" s="108" t="s">
        <v>126</v>
      </c>
      <c r="E5" s="95" t="s">
        <v>127</v>
      </c>
      <c r="F5" s="95" t="s">
        <v>128</v>
      </c>
      <c r="G5" s="99" t="s">
        <v>2</v>
      </c>
      <c r="H5" s="101"/>
      <c r="I5" s="97" t="s">
        <v>3</v>
      </c>
      <c r="J5" s="99" t="s">
        <v>129</v>
      </c>
      <c r="K5" s="100"/>
      <c r="L5" s="101"/>
    </row>
    <row r="6" spans="1:14" ht="42" customHeight="1" x14ac:dyDescent="0.25">
      <c r="A6" s="96"/>
      <c r="B6" s="96"/>
      <c r="C6" s="107"/>
      <c r="D6" s="109"/>
      <c r="E6" s="96"/>
      <c r="F6" s="96"/>
      <c r="G6" s="14" t="s">
        <v>4</v>
      </c>
      <c r="H6" s="1" t="s">
        <v>107</v>
      </c>
      <c r="I6" s="98"/>
      <c r="J6" s="14" t="s">
        <v>5</v>
      </c>
      <c r="K6" s="102" t="s">
        <v>6</v>
      </c>
      <c r="L6" s="103"/>
    </row>
    <row r="7" spans="1:14" x14ac:dyDescent="0.25">
      <c r="A7" s="15">
        <v>1</v>
      </c>
      <c r="B7" s="15">
        <v>2</v>
      </c>
      <c r="C7" s="15">
        <v>3</v>
      </c>
      <c r="D7" s="15">
        <v>4</v>
      </c>
      <c r="E7" s="15">
        <v>5</v>
      </c>
      <c r="F7" s="15">
        <v>6</v>
      </c>
      <c r="G7" s="16">
        <v>7</v>
      </c>
      <c r="H7" s="16">
        <v>8</v>
      </c>
      <c r="I7" s="17">
        <v>9</v>
      </c>
      <c r="J7" s="16">
        <v>10</v>
      </c>
      <c r="K7" s="114">
        <v>11</v>
      </c>
      <c r="L7" s="115"/>
    </row>
    <row r="8" spans="1:14" ht="20.25" customHeight="1" x14ac:dyDescent="0.25">
      <c r="A8" s="2"/>
      <c r="B8" s="3" t="s">
        <v>7</v>
      </c>
      <c r="C8" s="34"/>
      <c r="D8" s="34"/>
      <c r="E8" s="34"/>
      <c r="F8" s="34"/>
      <c r="G8" s="34"/>
      <c r="H8" s="34"/>
      <c r="I8" s="35"/>
      <c r="J8" s="34"/>
      <c r="K8" s="116"/>
      <c r="L8" s="117"/>
    </row>
    <row r="9" spans="1:14" ht="35.25" customHeight="1" x14ac:dyDescent="0.25">
      <c r="A9" s="18">
        <v>10000000</v>
      </c>
      <c r="B9" s="4" t="s">
        <v>8</v>
      </c>
      <c r="C9" s="30">
        <v>266938796</v>
      </c>
      <c r="D9" s="30">
        <v>134642698</v>
      </c>
      <c r="E9" s="30">
        <v>144621582.83000001</v>
      </c>
      <c r="F9" s="30">
        <v>118788594.97</v>
      </c>
      <c r="G9" s="37">
        <f>E9/C9</f>
        <v>0.54177805922972699</v>
      </c>
      <c r="H9" s="37">
        <f>E9/D9</f>
        <v>1.0741138210851955</v>
      </c>
      <c r="I9" s="36">
        <f>E9-D9</f>
        <v>9978884.8300000131</v>
      </c>
      <c r="J9" s="36">
        <f>E9-F9</f>
        <v>25832987.860000014</v>
      </c>
      <c r="K9" s="93">
        <f>E9/F9</f>
        <v>1.2174702703279228</v>
      </c>
      <c r="L9" s="94"/>
    </row>
    <row r="10" spans="1:14" ht="24.75" customHeight="1" x14ac:dyDescent="0.25">
      <c r="A10" s="19">
        <v>11000000</v>
      </c>
      <c r="B10" s="4" t="s">
        <v>9</v>
      </c>
      <c r="C10" s="30">
        <v>179158796</v>
      </c>
      <c r="D10" s="30">
        <v>90329848</v>
      </c>
      <c r="E10" s="30">
        <v>101063072.87</v>
      </c>
      <c r="F10" s="30">
        <v>78193327.959999993</v>
      </c>
      <c r="G10" s="37">
        <f t="shared" ref="G10:G77" si="0">E10/C10</f>
        <v>0.56409774527620737</v>
      </c>
      <c r="H10" s="37">
        <f t="shared" ref="H10:H77" si="1">E10/D10</f>
        <v>1.1188225720251406</v>
      </c>
      <c r="I10" s="36">
        <f t="shared" ref="I10:I78" si="2">E10-D10</f>
        <v>10733224.870000005</v>
      </c>
      <c r="J10" s="36">
        <f t="shared" ref="J10:J77" si="3">E10-F10</f>
        <v>22869744.910000011</v>
      </c>
      <c r="K10" s="93">
        <f t="shared" ref="K10:K26" si="4">E10/F10</f>
        <v>1.2924769351382395</v>
      </c>
      <c r="L10" s="94"/>
    </row>
    <row r="11" spans="1:14" x14ac:dyDescent="0.25">
      <c r="A11" s="18">
        <v>11010000</v>
      </c>
      <c r="B11" s="5" t="s">
        <v>10</v>
      </c>
      <c r="C11" s="31">
        <v>179158796</v>
      </c>
      <c r="D11" s="31">
        <v>90329848</v>
      </c>
      <c r="E11" s="31">
        <v>100709003.87</v>
      </c>
      <c r="F11" s="31">
        <v>78132331.430000007</v>
      </c>
      <c r="G11" s="38">
        <f t="shared" si="0"/>
        <v>0.5621214593895798</v>
      </c>
      <c r="H11" s="38">
        <f t="shared" si="1"/>
        <v>1.1149028377641022</v>
      </c>
      <c r="I11" s="32">
        <f t="shared" si="2"/>
        <v>10379155.870000005</v>
      </c>
      <c r="J11" s="32">
        <f t="shared" si="3"/>
        <v>22576672.439999998</v>
      </c>
      <c r="K11" s="91">
        <f t="shared" si="4"/>
        <v>1.2889542910955729</v>
      </c>
      <c r="L11" s="92"/>
    </row>
    <row r="12" spans="1:14" ht="45" x14ac:dyDescent="0.25">
      <c r="A12" s="15">
        <v>11010100</v>
      </c>
      <c r="B12" s="6" t="s">
        <v>11</v>
      </c>
      <c r="C12" s="31">
        <v>130488948</v>
      </c>
      <c r="D12" s="31">
        <v>61810000</v>
      </c>
      <c r="E12" s="31">
        <v>65345993.170000002</v>
      </c>
      <c r="F12" s="31">
        <v>51859479.770000003</v>
      </c>
      <c r="G12" s="38">
        <f t="shared" si="0"/>
        <v>0.50077799056208194</v>
      </c>
      <c r="H12" s="38">
        <f t="shared" si="1"/>
        <v>1.0572074610904385</v>
      </c>
      <c r="I12" s="32">
        <f t="shared" si="2"/>
        <v>3535993.1700000018</v>
      </c>
      <c r="J12" s="32">
        <f>E12-F12</f>
        <v>13486513.399999999</v>
      </c>
      <c r="K12" s="91">
        <f t="shared" si="4"/>
        <v>1.2600587869337201</v>
      </c>
      <c r="L12" s="92"/>
    </row>
    <row r="13" spans="1:14" ht="45" x14ac:dyDescent="0.25">
      <c r="A13" s="15">
        <v>11010400</v>
      </c>
      <c r="B13" s="6" t="s">
        <v>12</v>
      </c>
      <c r="C13" s="31">
        <v>47869848</v>
      </c>
      <c r="D13" s="31">
        <v>28169848</v>
      </c>
      <c r="E13" s="31">
        <v>34896573.210000001</v>
      </c>
      <c r="F13" s="31">
        <v>25989305.390000001</v>
      </c>
      <c r="G13" s="38">
        <f t="shared" si="0"/>
        <v>0.72898859444884812</v>
      </c>
      <c r="H13" s="38">
        <f t="shared" si="1"/>
        <v>1.2387916757662307</v>
      </c>
      <c r="I13" s="32">
        <f t="shared" si="2"/>
        <v>6726725.2100000009</v>
      </c>
      <c r="J13" s="32">
        <f t="shared" si="3"/>
        <v>8907267.8200000003</v>
      </c>
      <c r="K13" s="91">
        <f t="shared" si="4"/>
        <v>1.3427281986315527</v>
      </c>
      <c r="L13" s="92"/>
    </row>
    <row r="14" spans="1:14" ht="33.75" x14ac:dyDescent="0.25">
      <c r="A14" s="15">
        <v>11010500</v>
      </c>
      <c r="B14" s="6" t="s">
        <v>13</v>
      </c>
      <c r="C14" s="31">
        <v>500000</v>
      </c>
      <c r="D14" s="31">
        <v>300000</v>
      </c>
      <c r="E14" s="31">
        <v>246521.92</v>
      </c>
      <c r="F14" s="31">
        <v>237045.99</v>
      </c>
      <c r="G14" s="38">
        <f t="shared" si="0"/>
        <v>0.49304384000000001</v>
      </c>
      <c r="H14" s="38">
        <f t="shared" si="1"/>
        <v>0.82173973333333339</v>
      </c>
      <c r="I14" s="32">
        <f t="shared" si="2"/>
        <v>-53478.079999999987</v>
      </c>
      <c r="J14" s="32">
        <f t="shared" si="3"/>
        <v>9475.9300000000221</v>
      </c>
      <c r="K14" s="91">
        <f t="shared" si="4"/>
        <v>1.039975069816621</v>
      </c>
      <c r="L14" s="92"/>
    </row>
    <row r="15" spans="1:14" ht="33.75" x14ac:dyDescent="0.25">
      <c r="A15" s="15">
        <v>11011300</v>
      </c>
      <c r="B15" s="6" t="s">
        <v>108</v>
      </c>
      <c r="C15" s="31">
        <v>300000</v>
      </c>
      <c r="D15" s="31">
        <v>50000</v>
      </c>
      <c r="E15" s="31">
        <v>219915.57</v>
      </c>
      <c r="F15" s="31">
        <v>46500.28</v>
      </c>
      <c r="G15" s="38">
        <f t="shared" si="0"/>
        <v>0.73305189999999998</v>
      </c>
      <c r="H15" s="38">
        <f t="shared" si="1"/>
        <v>4.3983113999999999</v>
      </c>
      <c r="I15" s="32">
        <f t="shared" si="2"/>
        <v>169915.57</v>
      </c>
      <c r="J15" s="32"/>
      <c r="K15" s="91"/>
      <c r="L15" s="92"/>
    </row>
    <row r="16" spans="1:14" x14ac:dyDescent="0.25">
      <c r="A16" s="18">
        <v>11020000</v>
      </c>
      <c r="B16" s="5" t="s">
        <v>14</v>
      </c>
      <c r="C16" s="30"/>
      <c r="D16" s="30"/>
      <c r="E16" s="30">
        <v>354069</v>
      </c>
      <c r="F16" s="30">
        <v>60996.53</v>
      </c>
      <c r="G16" s="37"/>
      <c r="H16" s="38"/>
      <c r="I16" s="36">
        <f t="shared" si="2"/>
        <v>354069</v>
      </c>
      <c r="J16" s="36">
        <f t="shared" si="3"/>
        <v>293072.46999999997</v>
      </c>
      <c r="K16" s="93">
        <f>E16/F16</f>
        <v>5.8047400401301514</v>
      </c>
      <c r="L16" s="94"/>
    </row>
    <row r="17" spans="1:12" ht="22.5" x14ac:dyDescent="0.25">
      <c r="A17" s="15">
        <v>11020200</v>
      </c>
      <c r="B17" s="7" t="s">
        <v>15</v>
      </c>
      <c r="C17" s="31"/>
      <c r="D17" s="31"/>
      <c r="E17" s="31">
        <v>354069</v>
      </c>
      <c r="F17" s="31">
        <v>60996.53</v>
      </c>
      <c r="G17" s="38"/>
      <c r="H17" s="38"/>
      <c r="I17" s="32">
        <f t="shared" si="2"/>
        <v>354069</v>
      </c>
      <c r="J17" s="32">
        <f t="shared" si="3"/>
        <v>293072.46999999997</v>
      </c>
      <c r="K17" s="91"/>
      <c r="L17" s="92"/>
    </row>
    <row r="18" spans="1:12" ht="21" x14ac:dyDescent="0.25">
      <c r="A18" s="19">
        <v>13000000</v>
      </c>
      <c r="B18" s="4" t="s">
        <v>16</v>
      </c>
      <c r="C18" s="30">
        <v>1560000</v>
      </c>
      <c r="D18" s="30">
        <v>905000</v>
      </c>
      <c r="E18" s="30">
        <v>719312.9</v>
      </c>
      <c r="F18" s="30">
        <v>828493.44</v>
      </c>
      <c r="G18" s="37">
        <f t="shared" si="0"/>
        <v>0.46109801282051283</v>
      </c>
      <c r="H18" s="37">
        <f t="shared" si="1"/>
        <v>0.79482088397790063</v>
      </c>
      <c r="I18" s="36">
        <f t="shared" si="2"/>
        <v>-185687.09999999998</v>
      </c>
      <c r="J18" s="36">
        <f t="shared" si="3"/>
        <v>-109180.53999999992</v>
      </c>
      <c r="K18" s="93">
        <f t="shared" si="4"/>
        <v>0.86821797888948893</v>
      </c>
      <c r="L18" s="94"/>
    </row>
    <row r="19" spans="1:12" ht="22.5" x14ac:dyDescent="0.25">
      <c r="A19" s="18">
        <v>13010000</v>
      </c>
      <c r="B19" s="5" t="s">
        <v>17</v>
      </c>
      <c r="C19" s="30">
        <v>1560000</v>
      </c>
      <c r="D19" s="30">
        <v>905000</v>
      </c>
      <c r="E19" s="30">
        <v>696082.18</v>
      </c>
      <c r="F19" s="30">
        <v>811729.06</v>
      </c>
      <c r="G19" s="37">
        <f t="shared" si="0"/>
        <v>0.4462065256410257</v>
      </c>
      <c r="H19" s="37">
        <f t="shared" si="1"/>
        <v>0.76915158011049733</v>
      </c>
      <c r="I19" s="36">
        <f t="shared" si="2"/>
        <v>-208917.81999999995</v>
      </c>
      <c r="J19" s="36">
        <f t="shared" si="3"/>
        <v>-115646.88</v>
      </c>
      <c r="K19" s="93">
        <f t="shared" si="4"/>
        <v>0.85753019609769787</v>
      </c>
      <c r="L19" s="94"/>
    </row>
    <row r="20" spans="1:12" ht="45" x14ac:dyDescent="0.25">
      <c r="A20" s="20" t="s">
        <v>18</v>
      </c>
      <c r="B20" s="8" t="s">
        <v>19</v>
      </c>
      <c r="C20" s="31">
        <v>1300000</v>
      </c>
      <c r="D20" s="31">
        <v>750000</v>
      </c>
      <c r="E20" s="31">
        <v>562666.68000000005</v>
      </c>
      <c r="F20" s="31">
        <v>699729.91</v>
      </c>
      <c r="G20" s="38">
        <f t="shared" si="0"/>
        <v>0.43282052307692309</v>
      </c>
      <c r="H20" s="38">
        <f t="shared" si="1"/>
        <v>0.75022224000000004</v>
      </c>
      <c r="I20" s="32">
        <f t="shared" si="2"/>
        <v>-187333.31999999995</v>
      </c>
      <c r="J20" s="32">
        <f t="shared" si="3"/>
        <v>-137063.22999999998</v>
      </c>
      <c r="K20" s="91">
        <f t="shared" si="4"/>
        <v>0.80411980674086092</v>
      </c>
      <c r="L20" s="92"/>
    </row>
    <row r="21" spans="1:12" ht="56.25" x14ac:dyDescent="0.25">
      <c r="A21" s="21">
        <v>13010200</v>
      </c>
      <c r="B21" s="7" t="s">
        <v>20</v>
      </c>
      <c r="C21" s="31">
        <v>260000</v>
      </c>
      <c r="D21" s="31">
        <v>155000</v>
      </c>
      <c r="E21" s="31">
        <v>133415.5</v>
      </c>
      <c r="F21" s="31">
        <v>111999.15</v>
      </c>
      <c r="G21" s="38">
        <f t="shared" si="0"/>
        <v>0.51313653846153851</v>
      </c>
      <c r="H21" s="38">
        <f t="shared" si="1"/>
        <v>0.86074516129032264</v>
      </c>
      <c r="I21" s="32">
        <f t="shared" si="2"/>
        <v>-21584.5</v>
      </c>
      <c r="J21" s="32">
        <f t="shared" si="3"/>
        <v>21416.350000000006</v>
      </c>
      <c r="K21" s="91">
        <f t="shared" si="4"/>
        <v>1.1912188619288628</v>
      </c>
      <c r="L21" s="92"/>
    </row>
    <row r="22" spans="1:12" ht="22.5" x14ac:dyDescent="0.25">
      <c r="A22" s="18">
        <v>13030000</v>
      </c>
      <c r="B22" s="5" t="s">
        <v>21</v>
      </c>
      <c r="C22" s="48"/>
      <c r="D22" s="48"/>
      <c r="E22" s="48">
        <v>23230.720000000001</v>
      </c>
      <c r="F22" s="48">
        <v>16764.38</v>
      </c>
      <c r="G22" s="38"/>
      <c r="H22" s="38"/>
      <c r="I22" s="32">
        <f t="shared" si="2"/>
        <v>23230.720000000001</v>
      </c>
      <c r="J22" s="32">
        <f t="shared" si="3"/>
        <v>6466.34</v>
      </c>
      <c r="K22" s="91">
        <f>E22/F22</f>
        <v>1.3857190066080582</v>
      </c>
      <c r="L22" s="92"/>
    </row>
    <row r="23" spans="1:12" ht="33.75" x14ac:dyDescent="0.25">
      <c r="A23" s="15">
        <v>13030100</v>
      </c>
      <c r="B23" s="7" t="s">
        <v>22</v>
      </c>
      <c r="C23" s="31"/>
      <c r="D23" s="31"/>
      <c r="E23" s="31">
        <v>23230.720000000001</v>
      </c>
      <c r="F23" s="31">
        <v>16764.38</v>
      </c>
      <c r="G23" s="38"/>
      <c r="H23" s="38"/>
      <c r="I23" s="32">
        <f t="shared" si="2"/>
        <v>23230.720000000001</v>
      </c>
      <c r="J23" s="32">
        <f t="shared" si="3"/>
        <v>6466.34</v>
      </c>
      <c r="K23" s="91">
        <f t="shared" si="4"/>
        <v>1.3857190066080582</v>
      </c>
      <c r="L23" s="92"/>
    </row>
    <row r="24" spans="1:12" x14ac:dyDescent="0.25">
      <c r="A24" s="19">
        <v>14000000</v>
      </c>
      <c r="B24" s="4" t="s">
        <v>23</v>
      </c>
      <c r="C24" s="30">
        <v>10700000</v>
      </c>
      <c r="D24" s="30">
        <v>4701600</v>
      </c>
      <c r="E24" s="30">
        <v>5506900.8399999999</v>
      </c>
      <c r="F24" s="30">
        <v>4476145.3099999996</v>
      </c>
      <c r="G24" s="37">
        <f t="shared" si="0"/>
        <v>0.51466362990654202</v>
      </c>
      <c r="H24" s="37">
        <f t="shared" si="1"/>
        <v>1.1712822953888038</v>
      </c>
      <c r="I24" s="36">
        <f t="shared" si="2"/>
        <v>805300.83999999985</v>
      </c>
      <c r="J24" s="36">
        <f t="shared" si="3"/>
        <v>1030755.5300000003</v>
      </c>
      <c r="K24" s="93">
        <f t="shared" si="4"/>
        <v>1.2302774951691637</v>
      </c>
      <c r="L24" s="94"/>
    </row>
    <row r="25" spans="1:12" ht="22.5" x14ac:dyDescent="0.25">
      <c r="A25" s="18">
        <v>14020000</v>
      </c>
      <c r="B25" s="5" t="s">
        <v>24</v>
      </c>
      <c r="C25" s="30">
        <v>700000</v>
      </c>
      <c r="D25" s="30">
        <v>288500</v>
      </c>
      <c r="E25" s="30">
        <v>356172.6</v>
      </c>
      <c r="F25" s="30">
        <v>457563.35</v>
      </c>
      <c r="G25" s="37">
        <f t="shared" si="0"/>
        <v>0.50881799999999999</v>
      </c>
      <c r="H25" s="37">
        <f t="shared" si="1"/>
        <v>1.2345670710571923</v>
      </c>
      <c r="I25" s="36">
        <f t="shared" si="2"/>
        <v>67672.599999999977</v>
      </c>
      <c r="J25" s="36">
        <f t="shared" si="3"/>
        <v>-101390.75</v>
      </c>
      <c r="K25" s="93">
        <f t="shared" si="4"/>
        <v>0.77841155765644254</v>
      </c>
      <c r="L25" s="94"/>
    </row>
    <row r="26" spans="1:12" x14ac:dyDescent="0.25">
      <c r="A26" s="15">
        <v>14021900</v>
      </c>
      <c r="B26" s="7" t="s">
        <v>25</v>
      </c>
      <c r="C26" s="31">
        <v>700000</v>
      </c>
      <c r="D26" s="31">
        <v>288500</v>
      </c>
      <c r="E26" s="31">
        <v>356172.6</v>
      </c>
      <c r="F26" s="31">
        <v>457563.35</v>
      </c>
      <c r="G26" s="38">
        <f t="shared" si="0"/>
        <v>0.50881799999999999</v>
      </c>
      <c r="H26" s="38">
        <f t="shared" si="1"/>
        <v>1.2345670710571923</v>
      </c>
      <c r="I26" s="32">
        <f t="shared" si="2"/>
        <v>67672.599999999977</v>
      </c>
      <c r="J26" s="32">
        <f t="shared" si="3"/>
        <v>-101390.75</v>
      </c>
      <c r="K26" s="91">
        <f t="shared" si="4"/>
        <v>0.77841155765644254</v>
      </c>
      <c r="L26" s="92"/>
    </row>
    <row r="27" spans="1:12" ht="33.75" x14ac:dyDescent="0.25">
      <c r="A27" s="18">
        <v>14030000</v>
      </c>
      <c r="B27" s="6" t="s">
        <v>26</v>
      </c>
      <c r="C27" s="30">
        <v>6500000</v>
      </c>
      <c r="D27" s="30">
        <v>2590000</v>
      </c>
      <c r="E27" s="30">
        <v>3121068.13</v>
      </c>
      <c r="F27" s="30">
        <v>2323173.65</v>
      </c>
      <c r="G27" s="37">
        <f t="shared" si="0"/>
        <v>0.48016432769230766</v>
      </c>
      <c r="H27" s="37">
        <f t="shared" si="1"/>
        <v>1.20504561003861</v>
      </c>
      <c r="I27" s="36">
        <f t="shared" si="2"/>
        <v>531068.12999999989</v>
      </c>
      <c r="J27" s="36">
        <f t="shared" si="3"/>
        <v>797894.48</v>
      </c>
      <c r="K27" s="93">
        <f>E27/F27</f>
        <v>1.343450210878554</v>
      </c>
      <c r="L27" s="94"/>
    </row>
    <row r="28" spans="1:12" x14ac:dyDescent="0.25">
      <c r="A28" s="15">
        <v>14031900</v>
      </c>
      <c r="B28" s="7" t="s">
        <v>25</v>
      </c>
      <c r="C28" s="31">
        <v>6500000</v>
      </c>
      <c r="D28" s="31">
        <v>2590000</v>
      </c>
      <c r="E28" s="31">
        <v>3121068.13</v>
      </c>
      <c r="F28" s="31">
        <v>2323173.65</v>
      </c>
      <c r="G28" s="38">
        <f t="shared" si="0"/>
        <v>0.48016432769230766</v>
      </c>
      <c r="H28" s="38">
        <f t="shared" si="1"/>
        <v>1.20504561003861</v>
      </c>
      <c r="I28" s="32">
        <f t="shared" si="2"/>
        <v>531068.12999999989</v>
      </c>
      <c r="J28" s="32">
        <f t="shared" si="3"/>
        <v>797894.48</v>
      </c>
      <c r="K28" s="91">
        <f>E28/F28</f>
        <v>1.343450210878554</v>
      </c>
      <c r="L28" s="92"/>
    </row>
    <row r="29" spans="1:12" ht="33.75" x14ac:dyDescent="0.25">
      <c r="A29" s="18">
        <v>14040000</v>
      </c>
      <c r="B29" s="5" t="s">
        <v>27</v>
      </c>
      <c r="C29" s="30">
        <v>3500000</v>
      </c>
      <c r="D29" s="30">
        <v>1823100</v>
      </c>
      <c r="E29" s="30">
        <v>2029660.11</v>
      </c>
      <c r="F29" s="30">
        <v>1695408.31</v>
      </c>
      <c r="G29" s="37">
        <f t="shared" si="0"/>
        <v>0.57990288857142858</v>
      </c>
      <c r="H29" s="37">
        <f t="shared" si="1"/>
        <v>1.1133015797268389</v>
      </c>
      <c r="I29" s="36">
        <f t="shared" si="2"/>
        <v>206560.1100000001</v>
      </c>
      <c r="J29" s="36">
        <f t="shared" si="3"/>
        <v>334251.80000000005</v>
      </c>
      <c r="K29" s="93">
        <f>E29/F29</f>
        <v>1.1971512101412314</v>
      </c>
      <c r="L29" s="94"/>
    </row>
    <row r="30" spans="1:12" ht="78.75" x14ac:dyDescent="0.25">
      <c r="A30" s="15">
        <v>14040100</v>
      </c>
      <c r="B30" s="7" t="s">
        <v>28</v>
      </c>
      <c r="C30" s="31">
        <v>1500000</v>
      </c>
      <c r="D30" s="31">
        <v>808000</v>
      </c>
      <c r="E30" s="31">
        <v>1082308.52</v>
      </c>
      <c r="F30" s="31">
        <v>884891.17</v>
      </c>
      <c r="G30" s="38">
        <f t="shared" si="0"/>
        <v>0.72153901333333337</v>
      </c>
      <c r="H30" s="38">
        <f t="shared" si="1"/>
        <v>1.3394907425742575</v>
      </c>
      <c r="I30" s="32">
        <f t="shared" si="2"/>
        <v>274308.52</v>
      </c>
      <c r="J30" s="32">
        <f t="shared" si="3"/>
        <v>197417.34999999998</v>
      </c>
      <c r="K30" s="91">
        <f>E30/F30</f>
        <v>1.2230978867152669</v>
      </c>
      <c r="L30" s="92"/>
    </row>
    <row r="31" spans="1:12" ht="67.5" x14ac:dyDescent="0.25">
      <c r="A31" s="15">
        <v>14040200</v>
      </c>
      <c r="B31" s="7" t="s">
        <v>29</v>
      </c>
      <c r="C31" s="31">
        <v>2000000</v>
      </c>
      <c r="D31" s="31">
        <v>1015100</v>
      </c>
      <c r="E31" s="31">
        <v>947351.59</v>
      </c>
      <c r="F31" s="31">
        <v>810517.14</v>
      </c>
      <c r="G31" s="38">
        <f t="shared" si="0"/>
        <v>0.47367579500000001</v>
      </c>
      <c r="H31" s="38">
        <f t="shared" si="1"/>
        <v>0.93325937346074272</v>
      </c>
      <c r="I31" s="32">
        <f t="shared" si="2"/>
        <v>-67748.410000000033</v>
      </c>
      <c r="J31" s="32">
        <f t="shared" si="3"/>
        <v>136834.44999999995</v>
      </c>
      <c r="K31" s="91">
        <f>E31/F31</f>
        <v>1.1688236352410757</v>
      </c>
      <c r="L31" s="92"/>
    </row>
    <row r="32" spans="1:12" ht="31.5" x14ac:dyDescent="0.25">
      <c r="A32" s="19">
        <v>18000000</v>
      </c>
      <c r="B32" s="4" t="s">
        <v>30</v>
      </c>
      <c r="C32" s="30">
        <v>75520000</v>
      </c>
      <c r="D32" s="30">
        <v>38706250</v>
      </c>
      <c r="E32" s="30">
        <v>37332296.219999999</v>
      </c>
      <c r="F32" s="30">
        <v>35290628.259999998</v>
      </c>
      <c r="G32" s="37">
        <f t="shared" si="0"/>
        <v>0.49433654952330508</v>
      </c>
      <c r="H32" s="37">
        <f t="shared" si="1"/>
        <v>0.96450305105764567</v>
      </c>
      <c r="I32" s="36">
        <f t="shared" si="2"/>
        <v>-1373953.7800000012</v>
      </c>
      <c r="J32" s="36">
        <f t="shared" si="3"/>
        <v>2041667.9600000009</v>
      </c>
      <c r="K32" s="93">
        <f t="shared" ref="K32:K107" si="5">E32/F32</f>
        <v>1.0578529785573163</v>
      </c>
      <c r="L32" s="94"/>
    </row>
    <row r="33" spans="1:12" x14ac:dyDescent="0.25">
      <c r="A33" s="19">
        <v>18010000</v>
      </c>
      <c r="B33" s="4" t="s">
        <v>31</v>
      </c>
      <c r="C33" s="30">
        <v>31320000</v>
      </c>
      <c r="D33" s="30">
        <v>15563050</v>
      </c>
      <c r="E33" s="30">
        <v>14111889.9</v>
      </c>
      <c r="F33" s="30">
        <v>14334318.560000001</v>
      </c>
      <c r="G33" s="37">
        <f t="shared" si="0"/>
        <v>0.45057119731800765</v>
      </c>
      <c r="H33" s="37">
        <f t="shared" si="1"/>
        <v>0.90675606002679421</v>
      </c>
      <c r="I33" s="36">
        <f t="shared" si="2"/>
        <v>-1451160.0999999996</v>
      </c>
      <c r="J33" s="36">
        <f t="shared" si="3"/>
        <v>-222428.66000000015</v>
      </c>
      <c r="K33" s="93">
        <f t="shared" si="5"/>
        <v>0.98448278799798072</v>
      </c>
      <c r="L33" s="94"/>
    </row>
    <row r="34" spans="1:12" ht="45" x14ac:dyDescent="0.25">
      <c r="A34" s="21">
        <v>18010100</v>
      </c>
      <c r="B34" s="7" t="s">
        <v>32</v>
      </c>
      <c r="C34" s="31">
        <v>60000</v>
      </c>
      <c r="D34" s="31">
        <v>27100</v>
      </c>
      <c r="E34" s="31">
        <v>26810.04</v>
      </c>
      <c r="F34" s="31">
        <v>29152.54</v>
      </c>
      <c r="G34" s="38">
        <f t="shared" si="0"/>
        <v>0.44683400000000001</v>
      </c>
      <c r="H34" s="38">
        <f t="shared" si="1"/>
        <v>0.98930036900369012</v>
      </c>
      <c r="I34" s="32">
        <f t="shared" si="2"/>
        <v>-289.95999999999913</v>
      </c>
      <c r="J34" s="32">
        <f t="shared" si="3"/>
        <v>-2342.5</v>
      </c>
      <c r="K34" s="91">
        <f t="shared" si="5"/>
        <v>0.91964679578520436</v>
      </c>
      <c r="L34" s="92"/>
    </row>
    <row r="35" spans="1:12" ht="45" x14ac:dyDescent="0.25">
      <c r="A35" s="15">
        <v>18010200</v>
      </c>
      <c r="B35" s="7" t="s">
        <v>33</v>
      </c>
      <c r="C35" s="31">
        <v>500000</v>
      </c>
      <c r="D35" s="31">
        <v>166410</v>
      </c>
      <c r="E35" s="31">
        <v>114416.48</v>
      </c>
      <c r="F35" s="31">
        <v>150470.71</v>
      </c>
      <c r="G35" s="38">
        <f t="shared" si="0"/>
        <v>0.22883296</v>
      </c>
      <c r="H35" s="38">
        <f t="shared" si="1"/>
        <v>0.68755771888708606</v>
      </c>
      <c r="I35" s="32">
        <f t="shared" si="2"/>
        <v>-51993.520000000004</v>
      </c>
      <c r="J35" s="32">
        <f t="shared" si="3"/>
        <v>-36054.229999999996</v>
      </c>
      <c r="K35" s="91">
        <f t="shared" si="5"/>
        <v>0.7603903776356209</v>
      </c>
      <c r="L35" s="92"/>
    </row>
    <row r="36" spans="1:12" ht="45" x14ac:dyDescent="0.25">
      <c r="A36" s="15">
        <v>18010300</v>
      </c>
      <c r="B36" s="7" t="s">
        <v>34</v>
      </c>
      <c r="C36" s="31">
        <v>1000000</v>
      </c>
      <c r="D36" s="31">
        <v>496440</v>
      </c>
      <c r="E36" s="31">
        <v>286294.15000000002</v>
      </c>
      <c r="F36" s="31">
        <v>506254.77</v>
      </c>
      <c r="G36" s="38">
        <f t="shared" si="0"/>
        <v>0.28629415000000003</v>
      </c>
      <c r="H36" s="38">
        <f t="shared" si="1"/>
        <v>0.5766943638707599</v>
      </c>
      <c r="I36" s="32">
        <f t="shared" si="2"/>
        <v>-210145.84999999998</v>
      </c>
      <c r="J36" s="32">
        <f t="shared" si="3"/>
        <v>-219960.62</v>
      </c>
      <c r="K36" s="91">
        <f t="shared" si="5"/>
        <v>0.56551398024358368</v>
      </c>
      <c r="L36" s="92"/>
    </row>
    <row r="37" spans="1:12" ht="56.25" x14ac:dyDescent="0.25">
      <c r="A37" s="21">
        <v>18010400</v>
      </c>
      <c r="B37" s="7" t="s">
        <v>35</v>
      </c>
      <c r="C37" s="31">
        <v>2460000</v>
      </c>
      <c r="D37" s="31">
        <v>1550100</v>
      </c>
      <c r="E37" s="31">
        <v>1000596.05</v>
      </c>
      <c r="F37" s="31">
        <v>1457353.04</v>
      </c>
      <c r="G37" s="38">
        <f t="shared" si="0"/>
        <v>0.40674636178861789</v>
      </c>
      <c r="H37" s="38">
        <f t="shared" si="1"/>
        <v>0.64550419327785302</v>
      </c>
      <c r="I37" s="32">
        <f t="shared" si="2"/>
        <v>-549503.94999999995</v>
      </c>
      <c r="J37" s="32">
        <f t="shared" si="3"/>
        <v>-456756.99</v>
      </c>
      <c r="K37" s="91">
        <f t="shared" si="5"/>
        <v>0.68658452861909147</v>
      </c>
      <c r="L37" s="92"/>
    </row>
    <row r="38" spans="1:12" x14ac:dyDescent="0.25">
      <c r="A38" s="15">
        <v>18010500</v>
      </c>
      <c r="B38" s="7" t="s">
        <v>36</v>
      </c>
      <c r="C38" s="31">
        <v>7500000</v>
      </c>
      <c r="D38" s="31">
        <v>3750000</v>
      </c>
      <c r="E38" s="31">
        <v>3853972.58</v>
      </c>
      <c r="F38" s="31">
        <v>3457356.53</v>
      </c>
      <c r="G38" s="38">
        <f t="shared" si="0"/>
        <v>0.51386301066666673</v>
      </c>
      <c r="H38" s="38">
        <f t="shared" si="1"/>
        <v>1.0277260213333335</v>
      </c>
      <c r="I38" s="32">
        <f t="shared" si="2"/>
        <v>103972.58000000007</v>
      </c>
      <c r="J38" s="32">
        <f t="shared" si="3"/>
        <v>396616.05000000028</v>
      </c>
      <c r="K38" s="91">
        <f t="shared" si="5"/>
        <v>1.1147165606319462</v>
      </c>
      <c r="L38" s="92"/>
    </row>
    <row r="39" spans="1:12" x14ac:dyDescent="0.25">
      <c r="A39" s="15">
        <v>18010600</v>
      </c>
      <c r="B39" s="7" t="s">
        <v>37</v>
      </c>
      <c r="C39" s="31">
        <v>16000000</v>
      </c>
      <c r="D39" s="31">
        <v>8260000</v>
      </c>
      <c r="E39" s="31">
        <v>7768732.0099999998</v>
      </c>
      <c r="F39" s="31">
        <v>7885750.4800000004</v>
      </c>
      <c r="G39" s="38">
        <f t="shared" si="0"/>
        <v>0.48554575062499999</v>
      </c>
      <c r="H39" s="38">
        <f t="shared" si="1"/>
        <v>0.94052445641646487</v>
      </c>
      <c r="I39" s="32">
        <f t="shared" si="2"/>
        <v>-491267.99000000022</v>
      </c>
      <c r="J39" s="32">
        <f t="shared" si="3"/>
        <v>-117018.47000000067</v>
      </c>
      <c r="K39" s="91">
        <f t="shared" si="5"/>
        <v>0.98516076937803376</v>
      </c>
      <c r="L39" s="92"/>
    </row>
    <row r="40" spans="1:12" x14ac:dyDescent="0.25">
      <c r="A40" s="15">
        <v>18010700</v>
      </c>
      <c r="B40" s="7" t="s">
        <v>38</v>
      </c>
      <c r="C40" s="31">
        <v>300000</v>
      </c>
      <c r="D40" s="31">
        <v>50000</v>
      </c>
      <c r="E40" s="31">
        <v>173387.55</v>
      </c>
      <c r="F40" s="31">
        <v>36431.660000000003</v>
      </c>
      <c r="G40" s="38">
        <f t="shared" si="0"/>
        <v>0.57795849999999993</v>
      </c>
      <c r="H40" s="38">
        <f t="shared" si="1"/>
        <v>3.4677509999999998</v>
      </c>
      <c r="I40" s="32">
        <f t="shared" si="2"/>
        <v>123387.54999999999</v>
      </c>
      <c r="J40" s="32">
        <f t="shared" si="3"/>
        <v>136955.88999999998</v>
      </c>
      <c r="K40" s="91">
        <f t="shared" si="5"/>
        <v>4.7592547251484003</v>
      </c>
      <c r="L40" s="92"/>
    </row>
    <row r="41" spans="1:12" x14ac:dyDescent="0.25">
      <c r="A41" s="15">
        <v>18010900</v>
      </c>
      <c r="B41" s="7" t="s">
        <v>39</v>
      </c>
      <c r="C41" s="31">
        <v>3500000</v>
      </c>
      <c r="D41" s="31">
        <v>1263000</v>
      </c>
      <c r="E41" s="31">
        <v>845674.37</v>
      </c>
      <c r="F41" s="31">
        <v>811548.83</v>
      </c>
      <c r="G41" s="38">
        <f t="shared" si="0"/>
        <v>0.24162124857142858</v>
      </c>
      <c r="H41" s="38">
        <f t="shared" si="1"/>
        <v>0.66957590657165478</v>
      </c>
      <c r="I41" s="32">
        <f t="shared" si="2"/>
        <v>-417325.63</v>
      </c>
      <c r="J41" s="32">
        <f t="shared" si="3"/>
        <v>34125.540000000037</v>
      </c>
      <c r="K41" s="91">
        <f t="shared" si="5"/>
        <v>1.0420498911938547</v>
      </c>
      <c r="L41" s="92"/>
    </row>
    <row r="42" spans="1:12" x14ac:dyDescent="0.25">
      <c r="A42" s="15">
        <v>18011000</v>
      </c>
      <c r="B42" s="7" t="s">
        <v>120</v>
      </c>
      <c r="C42" s="31"/>
      <c r="D42" s="31"/>
      <c r="E42" s="31">
        <v>35416.67</v>
      </c>
      <c r="F42" s="31"/>
      <c r="G42" s="38"/>
      <c r="H42" s="38"/>
      <c r="I42" s="32">
        <f t="shared" si="2"/>
        <v>35416.67</v>
      </c>
      <c r="J42" s="32">
        <f t="shared" si="3"/>
        <v>35416.67</v>
      </c>
      <c r="K42" s="91" t="e">
        <f t="shared" si="5"/>
        <v>#DIV/0!</v>
      </c>
      <c r="L42" s="92"/>
    </row>
    <row r="43" spans="1:12" x14ac:dyDescent="0.25">
      <c r="A43" s="15">
        <v>18011100</v>
      </c>
      <c r="B43" s="7" t="s">
        <v>40</v>
      </c>
      <c r="C43" s="31"/>
      <c r="D43" s="31"/>
      <c r="E43" s="31">
        <v>6590</v>
      </c>
      <c r="F43" s="31"/>
      <c r="G43" s="38"/>
      <c r="H43" s="38"/>
      <c r="I43" s="32">
        <f t="shared" si="2"/>
        <v>6590</v>
      </c>
      <c r="J43" s="32">
        <f t="shared" si="3"/>
        <v>6590</v>
      </c>
      <c r="K43" s="63"/>
      <c r="L43" s="64"/>
    </row>
    <row r="44" spans="1:12" x14ac:dyDescent="0.25">
      <c r="A44" s="18">
        <v>18030000</v>
      </c>
      <c r="B44" s="5" t="s">
        <v>41</v>
      </c>
      <c r="C44" s="30"/>
      <c r="D44" s="30"/>
      <c r="E44" s="30">
        <v>860</v>
      </c>
      <c r="F44" s="30">
        <v>1853</v>
      </c>
      <c r="G44" s="37"/>
      <c r="H44" s="37"/>
      <c r="I44" s="36">
        <f t="shared" si="2"/>
        <v>860</v>
      </c>
      <c r="J44" s="36">
        <f t="shared" si="3"/>
        <v>-993</v>
      </c>
      <c r="K44" s="93">
        <f t="shared" si="5"/>
        <v>0.46411225040474907</v>
      </c>
      <c r="L44" s="94"/>
    </row>
    <row r="45" spans="1:12" ht="22.5" x14ac:dyDescent="0.25">
      <c r="A45" s="22">
        <v>18030200</v>
      </c>
      <c r="B45" s="9" t="s">
        <v>42</v>
      </c>
      <c r="C45" s="31"/>
      <c r="D45" s="31"/>
      <c r="E45" s="31">
        <v>860</v>
      </c>
      <c r="F45" s="31">
        <v>1853</v>
      </c>
      <c r="G45" s="38"/>
      <c r="H45" s="38"/>
      <c r="I45" s="32">
        <f t="shared" si="2"/>
        <v>860</v>
      </c>
      <c r="J45" s="32">
        <f t="shared" si="3"/>
        <v>-993</v>
      </c>
      <c r="K45" s="91">
        <f t="shared" si="5"/>
        <v>0.46411225040474907</v>
      </c>
      <c r="L45" s="92"/>
    </row>
    <row r="46" spans="1:12" x14ac:dyDescent="0.25">
      <c r="A46" s="18">
        <v>18050000</v>
      </c>
      <c r="B46" s="5" t="s">
        <v>43</v>
      </c>
      <c r="C46" s="30">
        <v>44200000</v>
      </c>
      <c r="D46" s="30">
        <v>23143200</v>
      </c>
      <c r="E46" s="30">
        <v>23219546.32</v>
      </c>
      <c r="F46" s="30">
        <v>20954456.699999999</v>
      </c>
      <c r="G46" s="37">
        <f t="shared" si="0"/>
        <v>0.52532910226244345</v>
      </c>
      <c r="H46" s="37">
        <f t="shared" si="1"/>
        <v>1.0032988661896367</v>
      </c>
      <c r="I46" s="36">
        <f t="shared" si="2"/>
        <v>76346.320000000298</v>
      </c>
      <c r="J46" s="36">
        <f t="shared" si="3"/>
        <v>2265089.620000001</v>
      </c>
      <c r="K46" s="93">
        <f t="shared" si="5"/>
        <v>1.1080958410150525</v>
      </c>
      <c r="L46" s="94"/>
    </row>
    <row r="47" spans="1:12" x14ac:dyDescent="0.25">
      <c r="A47" s="15">
        <v>18050300</v>
      </c>
      <c r="B47" s="7" t="s">
        <v>44</v>
      </c>
      <c r="C47" s="31">
        <v>4000000</v>
      </c>
      <c r="D47" s="31">
        <v>2788460</v>
      </c>
      <c r="E47" s="31">
        <v>2996593.31</v>
      </c>
      <c r="F47" s="31">
        <v>2854594.83</v>
      </c>
      <c r="G47" s="38">
        <f t="shared" si="0"/>
        <v>0.74914832750000004</v>
      </c>
      <c r="H47" s="38">
        <f t="shared" si="1"/>
        <v>1.0746409523536289</v>
      </c>
      <c r="I47" s="32">
        <f t="shared" si="2"/>
        <v>208133.31000000006</v>
      </c>
      <c r="J47" s="32">
        <f t="shared" si="3"/>
        <v>141998.47999999998</v>
      </c>
      <c r="K47" s="91">
        <f t="shared" si="5"/>
        <v>1.0497438300201785</v>
      </c>
      <c r="L47" s="92"/>
    </row>
    <row r="48" spans="1:12" x14ac:dyDescent="0.25">
      <c r="A48" s="15">
        <v>18050400</v>
      </c>
      <c r="B48" s="7" t="s">
        <v>45</v>
      </c>
      <c r="C48" s="31">
        <v>24000000</v>
      </c>
      <c r="D48" s="31">
        <v>13075340</v>
      </c>
      <c r="E48" s="31">
        <v>13627585.68</v>
      </c>
      <c r="F48" s="31">
        <v>11655492.369999999</v>
      </c>
      <c r="G48" s="38">
        <f t="shared" si="0"/>
        <v>0.56781607000000001</v>
      </c>
      <c r="H48" s="38">
        <f t="shared" si="1"/>
        <v>1.0422356649999158</v>
      </c>
      <c r="I48" s="32">
        <f t="shared" si="2"/>
        <v>552245.6799999997</v>
      </c>
      <c r="J48" s="32">
        <f t="shared" si="3"/>
        <v>1972093.3100000005</v>
      </c>
      <c r="K48" s="91">
        <f t="shared" si="5"/>
        <v>1.1691986273420727</v>
      </c>
      <c r="L48" s="92"/>
    </row>
    <row r="49" spans="1:12" ht="56.25" x14ac:dyDescent="0.25">
      <c r="A49" s="21">
        <v>18050500</v>
      </c>
      <c r="B49" s="7" t="s">
        <v>46</v>
      </c>
      <c r="C49" s="31">
        <v>16200000</v>
      </c>
      <c r="D49" s="31">
        <v>7279400</v>
      </c>
      <c r="E49" s="31">
        <v>6595367.3300000001</v>
      </c>
      <c r="F49" s="31">
        <v>6444369.5</v>
      </c>
      <c r="G49" s="38">
        <f t="shared" si="0"/>
        <v>0.4071214401234568</v>
      </c>
      <c r="H49" s="38">
        <f t="shared" si="1"/>
        <v>0.90603172376844243</v>
      </c>
      <c r="I49" s="32">
        <f t="shared" si="2"/>
        <v>-684032.66999999993</v>
      </c>
      <c r="J49" s="32">
        <f t="shared" si="3"/>
        <v>150997.83000000007</v>
      </c>
      <c r="K49" s="91">
        <f t="shared" si="5"/>
        <v>1.0234309702446454</v>
      </c>
      <c r="L49" s="92"/>
    </row>
    <row r="50" spans="1:12" x14ac:dyDescent="0.25">
      <c r="A50" s="18">
        <v>20000000</v>
      </c>
      <c r="B50" s="5" t="s">
        <v>47</v>
      </c>
      <c r="C50" s="42">
        <v>3120000</v>
      </c>
      <c r="D50" s="42">
        <v>1643000</v>
      </c>
      <c r="E50" s="42">
        <v>1652276.68</v>
      </c>
      <c r="F50" s="42">
        <v>2255050.94</v>
      </c>
      <c r="G50" s="37">
        <f t="shared" si="0"/>
        <v>0.52957585897435899</v>
      </c>
      <c r="H50" s="37">
        <f t="shared" si="1"/>
        <v>1.0056461838101034</v>
      </c>
      <c r="I50" s="36">
        <f t="shared" si="2"/>
        <v>9276.6799999999348</v>
      </c>
      <c r="J50" s="36">
        <f t="shared" si="3"/>
        <v>-602774.26</v>
      </c>
      <c r="K50" s="93">
        <f t="shared" si="5"/>
        <v>0.73270037970849566</v>
      </c>
      <c r="L50" s="94"/>
    </row>
    <row r="51" spans="1:12" ht="22.5" x14ac:dyDescent="0.25">
      <c r="A51" s="23" t="s">
        <v>48</v>
      </c>
      <c r="B51" s="10" t="s">
        <v>49</v>
      </c>
      <c r="C51" s="30">
        <v>0</v>
      </c>
      <c r="D51" s="30">
        <v>0</v>
      </c>
      <c r="E51" s="30">
        <v>75248.570000000007</v>
      </c>
      <c r="F51" s="30">
        <v>293371.53000000003</v>
      </c>
      <c r="G51" s="37"/>
      <c r="H51" s="37"/>
      <c r="I51" s="36">
        <f t="shared" si="2"/>
        <v>75248.570000000007</v>
      </c>
      <c r="J51" s="36">
        <f t="shared" si="3"/>
        <v>-218122.96000000002</v>
      </c>
      <c r="K51" s="93">
        <f t="shared" si="5"/>
        <v>0.25649581607322292</v>
      </c>
      <c r="L51" s="94"/>
    </row>
    <row r="52" spans="1:12" ht="78.75" x14ac:dyDescent="0.25">
      <c r="A52" s="55" t="s">
        <v>121</v>
      </c>
      <c r="B52" s="8" t="s">
        <v>122</v>
      </c>
      <c r="C52" s="30"/>
      <c r="D52" s="30"/>
      <c r="E52" s="30">
        <v>1356</v>
      </c>
      <c r="F52" s="30"/>
      <c r="G52" s="37"/>
      <c r="H52" s="37"/>
      <c r="I52" s="36"/>
      <c r="J52" s="36"/>
      <c r="K52" s="65"/>
      <c r="L52" s="66"/>
    </row>
    <row r="53" spans="1:12" ht="45" x14ac:dyDescent="0.25">
      <c r="A53" s="55" t="s">
        <v>123</v>
      </c>
      <c r="B53" s="8" t="s">
        <v>124</v>
      </c>
      <c r="C53" s="30"/>
      <c r="D53" s="30"/>
      <c r="E53" s="31">
        <v>1356</v>
      </c>
      <c r="F53" s="30"/>
      <c r="G53" s="37"/>
      <c r="H53" s="37"/>
      <c r="I53" s="36"/>
      <c r="J53" s="36"/>
      <c r="K53" s="65"/>
      <c r="L53" s="66"/>
    </row>
    <row r="54" spans="1:12" x14ac:dyDescent="0.25">
      <c r="A54" s="18">
        <v>21080000</v>
      </c>
      <c r="B54" s="5" t="s">
        <v>50</v>
      </c>
      <c r="C54" s="30">
        <v>0</v>
      </c>
      <c r="D54" s="30">
        <v>0</v>
      </c>
      <c r="E54" s="30">
        <v>73892.570000000007</v>
      </c>
      <c r="F54" s="30">
        <v>293371.53000000003</v>
      </c>
      <c r="G54" s="37"/>
      <c r="H54" s="37"/>
      <c r="I54" s="36">
        <f>E54-D54</f>
        <v>73892.570000000007</v>
      </c>
      <c r="J54" s="36">
        <f>E54-F54</f>
        <v>-219478.96000000002</v>
      </c>
      <c r="K54" s="93">
        <f>E54/F54</f>
        <v>0.25187369067475635</v>
      </c>
      <c r="L54" s="94"/>
    </row>
    <row r="55" spans="1:12" x14ac:dyDescent="0.25">
      <c r="A55" s="76" t="s">
        <v>134</v>
      </c>
      <c r="B55" s="77" t="s">
        <v>50</v>
      </c>
      <c r="C55" s="30"/>
      <c r="D55" s="30"/>
      <c r="E55" s="31">
        <v>4543.68</v>
      </c>
      <c r="F55" s="31">
        <v>514.86</v>
      </c>
      <c r="G55" s="37"/>
      <c r="H55" s="37"/>
      <c r="I55" s="36"/>
      <c r="J55" s="36"/>
      <c r="K55" s="72"/>
      <c r="L55" s="73"/>
    </row>
    <row r="56" spans="1:12" x14ac:dyDescent="0.25">
      <c r="A56" s="15">
        <v>21081100</v>
      </c>
      <c r="B56" s="7" t="s">
        <v>51</v>
      </c>
      <c r="C56" s="31"/>
      <c r="D56" s="31"/>
      <c r="E56" s="33">
        <v>69348.89</v>
      </c>
      <c r="F56" s="33">
        <v>274006.31</v>
      </c>
      <c r="G56" s="38"/>
      <c r="H56" s="38"/>
      <c r="I56" s="32">
        <f t="shared" si="2"/>
        <v>69348.89</v>
      </c>
      <c r="J56" s="32">
        <f t="shared" si="3"/>
        <v>-204657.41999999998</v>
      </c>
      <c r="K56" s="91">
        <f t="shared" si="5"/>
        <v>0.25309231017344092</v>
      </c>
      <c r="L56" s="92"/>
    </row>
    <row r="57" spans="1:12" ht="45" x14ac:dyDescent="0.25">
      <c r="A57" s="24">
        <v>21081500</v>
      </c>
      <c r="B57" s="9" t="s">
        <v>52</v>
      </c>
      <c r="C57" s="31">
        <v>0</v>
      </c>
      <c r="D57" s="31">
        <v>0</v>
      </c>
      <c r="E57" s="31">
        <v>0</v>
      </c>
      <c r="F57" s="31">
        <v>18850.36</v>
      </c>
      <c r="G57" s="38"/>
      <c r="H57" s="38"/>
      <c r="I57" s="32">
        <f t="shared" si="2"/>
        <v>0</v>
      </c>
      <c r="J57" s="32">
        <f t="shared" si="3"/>
        <v>-18850.36</v>
      </c>
      <c r="K57" s="91">
        <f>E57/F57</f>
        <v>0</v>
      </c>
      <c r="L57" s="92"/>
    </row>
    <row r="58" spans="1:12" ht="31.5" x14ac:dyDescent="0.25">
      <c r="A58" s="19">
        <v>22000000</v>
      </c>
      <c r="B58" s="6" t="s">
        <v>53</v>
      </c>
      <c r="C58" s="30">
        <v>3120000</v>
      </c>
      <c r="D58" s="30">
        <v>1643000</v>
      </c>
      <c r="E58" s="30">
        <v>1072616.6299999999</v>
      </c>
      <c r="F58" s="30">
        <v>1618905.18</v>
      </c>
      <c r="G58" s="37">
        <f t="shared" si="0"/>
        <v>0.34378738141025639</v>
      </c>
      <c r="H58" s="37">
        <f t="shared" si="1"/>
        <v>0.65284031040779056</v>
      </c>
      <c r="I58" s="36">
        <f t="shared" si="2"/>
        <v>-570383.37000000011</v>
      </c>
      <c r="J58" s="36">
        <f t="shared" si="3"/>
        <v>-546288.55000000005</v>
      </c>
      <c r="K58" s="93">
        <f t="shared" si="5"/>
        <v>0.66255679656297095</v>
      </c>
      <c r="L58" s="94"/>
    </row>
    <row r="59" spans="1:12" ht="22.5" x14ac:dyDescent="0.25">
      <c r="A59" s="18">
        <v>22010000</v>
      </c>
      <c r="B59" s="5" t="s">
        <v>54</v>
      </c>
      <c r="C59" s="30">
        <v>3120000</v>
      </c>
      <c r="D59" s="30">
        <v>1643000</v>
      </c>
      <c r="E59" s="30">
        <v>1016965.62</v>
      </c>
      <c r="F59" s="30">
        <v>1530380.13</v>
      </c>
      <c r="G59" s="37">
        <f t="shared" si="0"/>
        <v>0.32595051923076923</v>
      </c>
      <c r="H59" s="37">
        <f t="shared" si="1"/>
        <v>0.6189687279367011</v>
      </c>
      <c r="I59" s="36">
        <f t="shared" si="2"/>
        <v>-626034.38</v>
      </c>
      <c r="J59" s="36">
        <f t="shared" si="3"/>
        <v>-513414.50999999989</v>
      </c>
      <c r="K59" s="93">
        <f t="shared" si="5"/>
        <v>0.66451831153871554</v>
      </c>
      <c r="L59" s="94"/>
    </row>
    <row r="60" spans="1:12" ht="45" x14ac:dyDescent="0.25">
      <c r="A60" s="21">
        <v>22010300</v>
      </c>
      <c r="B60" s="7" t="s">
        <v>55</v>
      </c>
      <c r="C60" s="31"/>
      <c r="D60" s="31"/>
      <c r="E60" s="31">
        <v>19630</v>
      </c>
      <c r="F60" s="31">
        <v>16930</v>
      </c>
      <c r="G60" s="38"/>
      <c r="H60" s="38"/>
      <c r="I60" s="32">
        <f t="shared" si="2"/>
        <v>19630</v>
      </c>
      <c r="J60" s="32">
        <f t="shared" si="3"/>
        <v>2700</v>
      </c>
      <c r="K60" s="91">
        <f t="shared" si="5"/>
        <v>1.1594802126402834</v>
      </c>
      <c r="L60" s="92"/>
    </row>
    <row r="61" spans="1:12" ht="22.5" x14ac:dyDescent="0.25">
      <c r="A61" s="15">
        <v>22012500</v>
      </c>
      <c r="B61" s="7" t="s">
        <v>56</v>
      </c>
      <c r="C61" s="31">
        <v>620000</v>
      </c>
      <c r="D61" s="31">
        <v>278000</v>
      </c>
      <c r="E61" s="31">
        <v>202559.62</v>
      </c>
      <c r="F61" s="31">
        <v>227076.13</v>
      </c>
      <c r="G61" s="38">
        <f t="shared" si="0"/>
        <v>0.32670906451612902</v>
      </c>
      <c r="H61" s="38">
        <f t="shared" si="1"/>
        <v>0.72863172661870501</v>
      </c>
      <c r="I61" s="32">
        <f t="shared" si="2"/>
        <v>-75440.38</v>
      </c>
      <c r="J61" s="32">
        <f t="shared" si="3"/>
        <v>-24516.510000000009</v>
      </c>
      <c r="K61" s="91">
        <f t="shared" si="5"/>
        <v>0.89203396235438748</v>
      </c>
      <c r="L61" s="92"/>
    </row>
    <row r="62" spans="1:12" ht="33.75" x14ac:dyDescent="0.25">
      <c r="A62" s="22">
        <v>22012600</v>
      </c>
      <c r="B62" s="9" t="s">
        <v>57</v>
      </c>
      <c r="C62" s="31">
        <v>2500000</v>
      </c>
      <c r="D62" s="31">
        <v>1365000</v>
      </c>
      <c r="E62" s="31">
        <v>794446</v>
      </c>
      <c r="F62" s="31">
        <v>1286374</v>
      </c>
      <c r="G62" s="38">
        <f t="shared" si="0"/>
        <v>0.31777840000000002</v>
      </c>
      <c r="H62" s="38">
        <f t="shared" si="1"/>
        <v>0.58201172161172166</v>
      </c>
      <c r="I62" s="32">
        <f t="shared" si="2"/>
        <v>-570554</v>
      </c>
      <c r="J62" s="32">
        <f t="shared" si="3"/>
        <v>-491928</v>
      </c>
      <c r="K62" s="91">
        <f t="shared" si="5"/>
        <v>0.61758555443440244</v>
      </c>
      <c r="L62" s="92"/>
    </row>
    <row r="63" spans="1:12" ht="67.5" x14ac:dyDescent="0.25">
      <c r="A63" s="76" t="s">
        <v>135</v>
      </c>
      <c r="B63" s="77" t="s">
        <v>136</v>
      </c>
      <c r="C63" s="31"/>
      <c r="D63" s="31"/>
      <c r="E63" s="31">
        <v>330</v>
      </c>
      <c r="F63" s="31"/>
      <c r="G63" s="38"/>
      <c r="H63" s="38"/>
      <c r="I63" s="32"/>
      <c r="J63" s="32"/>
      <c r="K63" s="70"/>
      <c r="L63" s="71"/>
    </row>
    <row r="64" spans="1:12" ht="33.75" x14ac:dyDescent="0.25">
      <c r="A64" s="81">
        <v>22080000</v>
      </c>
      <c r="B64" s="82" t="s">
        <v>58</v>
      </c>
      <c r="C64" s="30"/>
      <c r="D64" s="30"/>
      <c r="E64" s="30">
        <v>28747.55</v>
      </c>
      <c r="F64" s="30">
        <v>27908.799999999999</v>
      </c>
      <c r="G64" s="37"/>
      <c r="H64" s="37"/>
      <c r="I64" s="36">
        <f t="shared" si="2"/>
        <v>28747.55</v>
      </c>
      <c r="J64" s="36">
        <f t="shared" si="3"/>
        <v>838.75</v>
      </c>
      <c r="K64" s="93">
        <f t="shared" si="5"/>
        <v>1.0300532448546695</v>
      </c>
      <c r="L64" s="94"/>
    </row>
    <row r="65" spans="1:12" ht="45" x14ac:dyDescent="0.25">
      <c r="A65" s="79">
        <v>22080400</v>
      </c>
      <c r="B65" s="80" t="s">
        <v>59</v>
      </c>
      <c r="C65" s="31"/>
      <c r="D65" s="31"/>
      <c r="E65" s="31">
        <v>28747.55</v>
      </c>
      <c r="F65" s="31">
        <v>27908.799999999999</v>
      </c>
      <c r="G65" s="38"/>
      <c r="H65" s="38"/>
      <c r="I65" s="32">
        <f t="shared" si="2"/>
        <v>28747.55</v>
      </c>
      <c r="J65" s="32">
        <f t="shared" si="3"/>
        <v>838.75</v>
      </c>
      <c r="K65" s="91">
        <f t="shared" si="5"/>
        <v>1.0300532448546695</v>
      </c>
      <c r="L65" s="92"/>
    </row>
    <row r="66" spans="1:12" x14ac:dyDescent="0.25">
      <c r="A66" s="18">
        <v>22090000</v>
      </c>
      <c r="B66" s="5" t="s">
        <v>60</v>
      </c>
      <c r="C66" s="30"/>
      <c r="D66" s="30"/>
      <c r="E66" s="30">
        <v>26903.46</v>
      </c>
      <c r="F66" s="30">
        <v>60616.25</v>
      </c>
      <c r="G66" s="37"/>
      <c r="H66" s="37"/>
      <c r="I66" s="36">
        <f t="shared" si="2"/>
        <v>26903.46</v>
      </c>
      <c r="J66" s="36">
        <f t="shared" si="3"/>
        <v>-33712.79</v>
      </c>
      <c r="K66" s="93">
        <f t="shared" si="5"/>
        <v>0.44383247066586928</v>
      </c>
      <c r="L66" s="94"/>
    </row>
    <row r="67" spans="1:12" ht="45" x14ac:dyDescent="0.25">
      <c r="A67" s="21">
        <v>22090100</v>
      </c>
      <c r="B67" s="7" t="s">
        <v>61</v>
      </c>
      <c r="C67" s="31"/>
      <c r="D67" s="31"/>
      <c r="E67" s="31">
        <v>26903.46</v>
      </c>
      <c r="F67" s="31">
        <v>60616.25</v>
      </c>
      <c r="G67" s="38"/>
      <c r="H67" s="38"/>
      <c r="I67" s="32">
        <f t="shared" si="2"/>
        <v>26903.46</v>
      </c>
      <c r="J67" s="32">
        <f t="shared" si="3"/>
        <v>-33712.79</v>
      </c>
      <c r="K67" s="91">
        <f t="shared" si="5"/>
        <v>0.44383247066586928</v>
      </c>
      <c r="L67" s="92"/>
    </row>
    <row r="68" spans="1:12" ht="33.75" x14ac:dyDescent="0.25">
      <c r="A68" s="15">
        <v>22090400</v>
      </c>
      <c r="B68" s="7" t="s">
        <v>62</v>
      </c>
      <c r="C68" s="31"/>
      <c r="D68" s="31"/>
      <c r="E68" s="31"/>
      <c r="F68" s="31"/>
      <c r="G68" s="38"/>
      <c r="H68" s="38"/>
      <c r="I68" s="32">
        <f t="shared" si="2"/>
        <v>0</v>
      </c>
      <c r="J68" s="32">
        <f t="shared" si="3"/>
        <v>0</v>
      </c>
      <c r="K68" s="91" t="e">
        <f t="shared" si="5"/>
        <v>#DIV/0!</v>
      </c>
      <c r="L68" s="92"/>
    </row>
    <row r="69" spans="1:12" x14ac:dyDescent="0.25">
      <c r="A69" s="19">
        <v>24000000</v>
      </c>
      <c r="B69" s="4" t="s">
        <v>63</v>
      </c>
      <c r="C69" s="36"/>
      <c r="D69" s="36"/>
      <c r="E69" s="30">
        <v>504411.48</v>
      </c>
      <c r="F69" s="30">
        <v>342774.23</v>
      </c>
      <c r="G69" s="37"/>
      <c r="H69" s="37"/>
      <c r="I69" s="36">
        <f t="shared" si="2"/>
        <v>504411.48</v>
      </c>
      <c r="J69" s="36">
        <f t="shared" si="3"/>
        <v>161637.25</v>
      </c>
      <c r="K69" s="93">
        <f t="shared" si="5"/>
        <v>1.4715560151648506</v>
      </c>
      <c r="L69" s="94"/>
    </row>
    <row r="70" spans="1:12" x14ac:dyDescent="0.25">
      <c r="A70" s="18">
        <v>24060000</v>
      </c>
      <c r="B70" s="5" t="s">
        <v>50</v>
      </c>
      <c r="C70" s="39"/>
      <c r="D70" s="39"/>
      <c r="E70" s="30">
        <v>504411.48</v>
      </c>
      <c r="F70" s="30">
        <v>342774.23</v>
      </c>
      <c r="G70" s="37"/>
      <c r="H70" s="37"/>
      <c r="I70" s="36">
        <f t="shared" si="2"/>
        <v>504411.48</v>
      </c>
      <c r="J70" s="36">
        <f t="shared" si="3"/>
        <v>161637.25</v>
      </c>
      <c r="K70" s="93">
        <f t="shared" si="5"/>
        <v>1.4715560151648506</v>
      </c>
      <c r="L70" s="94"/>
    </row>
    <row r="71" spans="1:12" x14ac:dyDescent="0.25">
      <c r="A71" s="15">
        <v>24060300</v>
      </c>
      <c r="B71" s="7" t="s">
        <v>50</v>
      </c>
      <c r="C71" s="32"/>
      <c r="D71" s="32"/>
      <c r="E71" s="31">
        <v>504411.48</v>
      </c>
      <c r="F71" s="31">
        <v>342774.23</v>
      </c>
      <c r="G71" s="38"/>
      <c r="H71" s="38"/>
      <c r="I71" s="32">
        <f t="shared" si="2"/>
        <v>504411.48</v>
      </c>
      <c r="J71" s="32">
        <f t="shared" si="3"/>
        <v>161637.25</v>
      </c>
      <c r="K71" s="91">
        <f t="shared" si="5"/>
        <v>1.4715560151648506</v>
      </c>
      <c r="L71" s="92"/>
    </row>
    <row r="72" spans="1:12" x14ac:dyDescent="0.25">
      <c r="A72" s="110" t="s">
        <v>64</v>
      </c>
      <c r="B72" s="110"/>
      <c r="C72" s="30">
        <v>270058796</v>
      </c>
      <c r="D72" s="30">
        <v>136285698</v>
      </c>
      <c r="E72" s="30">
        <v>146273859.50999999</v>
      </c>
      <c r="F72" s="30">
        <v>121043645.91</v>
      </c>
      <c r="G72" s="37">
        <f t="shared" si="0"/>
        <v>0.54163708672536626</v>
      </c>
      <c r="H72" s="37">
        <f t="shared" si="1"/>
        <v>1.0732884055816334</v>
      </c>
      <c r="I72" s="36">
        <f t="shared" si="2"/>
        <v>9988161.5099999905</v>
      </c>
      <c r="J72" s="36">
        <f t="shared" si="3"/>
        <v>25230213.599999994</v>
      </c>
      <c r="K72" s="93">
        <f t="shared" si="5"/>
        <v>1.2084389759604524</v>
      </c>
      <c r="L72" s="94"/>
    </row>
    <row r="73" spans="1:12" x14ac:dyDescent="0.25">
      <c r="A73" s="25">
        <v>40000000</v>
      </c>
      <c r="B73" s="26" t="s">
        <v>65</v>
      </c>
      <c r="C73" s="42">
        <v>84888536</v>
      </c>
      <c r="D73" s="42">
        <v>77179216</v>
      </c>
      <c r="E73" s="42">
        <v>77175616</v>
      </c>
      <c r="F73" s="30">
        <v>45776695</v>
      </c>
      <c r="G73" s="37">
        <f t="shared" si="0"/>
        <v>0.90914061705575888</v>
      </c>
      <c r="H73" s="37">
        <f t="shared" si="1"/>
        <v>0.9999533553178358</v>
      </c>
      <c r="I73" s="36">
        <f t="shared" si="2"/>
        <v>-3600</v>
      </c>
      <c r="J73" s="36">
        <f t="shared" si="3"/>
        <v>31398921</v>
      </c>
      <c r="K73" s="93">
        <f t="shared" si="5"/>
        <v>1.6859149835959106</v>
      </c>
      <c r="L73" s="94"/>
    </row>
    <row r="74" spans="1:12" x14ac:dyDescent="0.25">
      <c r="A74" s="19">
        <v>41000000</v>
      </c>
      <c r="B74" s="4" t="s">
        <v>66</v>
      </c>
      <c r="C74" s="42">
        <v>84888536</v>
      </c>
      <c r="D74" s="42">
        <v>77179216</v>
      </c>
      <c r="E74" s="42">
        <v>77175616</v>
      </c>
      <c r="F74" s="42">
        <v>40178900</v>
      </c>
      <c r="G74" s="37">
        <f t="shared" si="0"/>
        <v>0.90914061705575888</v>
      </c>
      <c r="H74" s="37">
        <f t="shared" si="1"/>
        <v>0.9999533553178358</v>
      </c>
      <c r="I74" s="36">
        <f t="shared" si="2"/>
        <v>-3600</v>
      </c>
      <c r="J74" s="36">
        <f t="shared" si="3"/>
        <v>36996716</v>
      </c>
      <c r="K74" s="93">
        <f t="shared" si="5"/>
        <v>1.9207996236830773</v>
      </c>
      <c r="L74" s="94"/>
    </row>
    <row r="75" spans="1:12" ht="24" x14ac:dyDescent="0.25">
      <c r="A75" s="55" t="s">
        <v>114</v>
      </c>
      <c r="B75" s="68" t="s">
        <v>115</v>
      </c>
      <c r="C75" s="42">
        <v>262000</v>
      </c>
      <c r="D75" s="42">
        <v>130800</v>
      </c>
      <c r="E75" s="42">
        <v>130800</v>
      </c>
      <c r="F75" s="42"/>
      <c r="G75" s="37"/>
      <c r="H75" s="37"/>
      <c r="I75" s="36">
        <f t="shared" si="2"/>
        <v>0</v>
      </c>
      <c r="J75" s="36"/>
      <c r="K75" s="65"/>
      <c r="L75" s="66"/>
    </row>
    <row r="76" spans="1:12" ht="96" x14ac:dyDescent="0.25">
      <c r="A76" s="55" t="s">
        <v>116</v>
      </c>
      <c r="B76" s="68" t="s">
        <v>117</v>
      </c>
      <c r="C76" s="33">
        <v>262000</v>
      </c>
      <c r="D76" s="33">
        <v>130800</v>
      </c>
      <c r="E76" s="42">
        <v>130800</v>
      </c>
      <c r="F76" s="42"/>
      <c r="G76" s="37"/>
      <c r="H76" s="37"/>
      <c r="I76" s="36">
        <f t="shared" si="2"/>
        <v>0</v>
      </c>
      <c r="J76" s="36"/>
      <c r="K76" s="65"/>
      <c r="L76" s="66"/>
    </row>
    <row r="77" spans="1:12" ht="21" x14ac:dyDescent="0.25">
      <c r="A77" s="69">
        <v>41030000</v>
      </c>
      <c r="B77" s="4" t="s">
        <v>67</v>
      </c>
      <c r="C77" s="30">
        <v>73663800</v>
      </c>
      <c r="D77" s="42">
        <v>66613500</v>
      </c>
      <c r="E77" s="30">
        <v>66613500</v>
      </c>
      <c r="F77" s="42">
        <v>40178900</v>
      </c>
      <c r="G77" s="37">
        <f t="shared" si="0"/>
        <v>0.90429084570711804</v>
      </c>
      <c r="H77" s="37">
        <f t="shared" si="1"/>
        <v>1</v>
      </c>
      <c r="I77" s="36">
        <f t="shared" si="2"/>
        <v>0</v>
      </c>
      <c r="J77" s="36">
        <f t="shared" si="3"/>
        <v>26434600</v>
      </c>
      <c r="K77" s="93">
        <f>E77/F77</f>
        <v>1.6579224418786975</v>
      </c>
      <c r="L77" s="94"/>
    </row>
    <row r="78" spans="1:12" ht="51" x14ac:dyDescent="0.25">
      <c r="A78" s="55" t="s">
        <v>118</v>
      </c>
      <c r="B78" s="67" t="s">
        <v>119</v>
      </c>
      <c r="C78" s="31">
        <v>7371400</v>
      </c>
      <c r="D78" s="33">
        <v>7371400</v>
      </c>
      <c r="E78" s="31">
        <v>7371400</v>
      </c>
      <c r="F78" s="30"/>
      <c r="G78" s="37"/>
      <c r="H78" s="37"/>
      <c r="I78" s="36">
        <f t="shared" si="2"/>
        <v>0</v>
      </c>
      <c r="J78" s="36"/>
      <c r="K78" s="65"/>
      <c r="L78" s="66"/>
    </row>
    <row r="79" spans="1:12" ht="22.5" x14ac:dyDescent="0.25">
      <c r="A79" s="15">
        <v>41033900</v>
      </c>
      <c r="B79" s="7" t="s">
        <v>68</v>
      </c>
      <c r="C79" s="31">
        <v>55587000</v>
      </c>
      <c r="D79" s="31">
        <v>49761400</v>
      </c>
      <c r="E79" s="31">
        <v>49761400</v>
      </c>
      <c r="F79" s="31">
        <v>35750300</v>
      </c>
      <c r="G79" s="38">
        <f>E79/C79</f>
        <v>0.89519851763901637</v>
      </c>
      <c r="H79" s="38">
        <f t="shared" ref="H79:H92" si="6">E79/D79</f>
        <v>1</v>
      </c>
      <c r="I79" s="32">
        <f t="shared" ref="I79:I124" si="7">E79-D79</f>
        <v>0</v>
      </c>
      <c r="J79" s="32">
        <f t="shared" ref="J79:J126" si="8">E79-F79</f>
        <v>14011100</v>
      </c>
      <c r="K79" s="91">
        <f t="shared" si="5"/>
        <v>1.3919155923167079</v>
      </c>
      <c r="L79" s="92"/>
    </row>
    <row r="80" spans="1:12" ht="33.75" x14ac:dyDescent="0.25">
      <c r="A80" s="15">
        <v>41035400</v>
      </c>
      <c r="B80" s="7" t="s">
        <v>109</v>
      </c>
      <c r="C80" s="31">
        <v>122900</v>
      </c>
      <c r="D80" s="31">
        <v>122900</v>
      </c>
      <c r="E80" s="31">
        <v>122900</v>
      </c>
      <c r="F80" s="31">
        <v>83400</v>
      </c>
      <c r="G80" s="38">
        <f>E80/C80</f>
        <v>1</v>
      </c>
      <c r="H80" s="38">
        <f t="shared" si="6"/>
        <v>1</v>
      </c>
      <c r="I80" s="32">
        <f t="shared" si="7"/>
        <v>0</v>
      </c>
      <c r="J80" s="32">
        <f t="shared" si="8"/>
        <v>39500</v>
      </c>
      <c r="K80" s="91"/>
      <c r="L80" s="92"/>
    </row>
    <row r="81" spans="1:12" ht="45" x14ac:dyDescent="0.25">
      <c r="A81" s="15">
        <v>41036000</v>
      </c>
      <c r="B81" s="61" t="s">
        <v>110</v>
      </c>
      <c r="C81" s="31">
        <v>3022400</v>
      </c>
      <c r="D81" s="31">
        <v>1797700</v>
      </c>
      <c r="E81" s="31">
        <v>1797700</v>
      </c>
      <c r="F81" s="31">
        <v>716400</v>
      </c>
      <c r="G81" s="38">
        <f>E81/C81</f>
        <v>0.59479221810481742</v>
      </c>
      <c r="H81" s="38">
        <f t="shared" si="6"/>
        <v>1</v>
      </c>
      <c r="I81" s="32">
        <f t="shared" si="7"/>
        <v>0</v>
      </c>
      <c r="J81" s="32">
        <f t="shared" si="8"/>
        <v>1081300</v>
      </c>
      <c r="K81" s="91"/>
      <c r="L81" s="92"/>
    </row>
    <row r="82" spans="1:12" ht="45" x14ac:dyDescent="0.25">
      <c r="A82" s="15">
        <v>41036300</v>
      </c>
      <c r="B82" s="7" t="s">
        <v>110</v>
      </c>
      <c r="C82" s="31">
        <v>7560100</v>
      </c>
      <c r="D82" s="31">
        <v>7560100</v>
      </c>
      <c r="E82" s="31">
        <v>7560100</v>
      </c>
      <c r="F82" s="31">
        <v>3628800</v>
      </c>
      <c r="G82" s="38"/>
      <c r="H82" s="38">
        <f t="shared" si="6"/>
        <v>1</v>
      </c>
      <c r="I82" s="32">
        <f t="shared" si="7"/>
        <v>0</v>
      </c>
      <c r="J82" s="32">
        <f t="shared" si="8"/>
        <v>3931300</v>
      </c>
      <c r="K82" s="91"/>
      <c r="L82" s="92"/>
    </row>
    <row r="83" spans="1:12" ht="21" x14ac:dyDescent="0.25">
      <c r="A83" s="19">
        <v>41050000</v>
      </c>
      <c r="B83" s="4" t="s">
        <v>69</v>
      </c>
      <c r="C83" s="30">
        <v>10962736</v>
      </c>
      <c r="D83" s="30">
        <v>10434916</v>
      </c>
      <c r="E83" s="30">
        <v>10431316</v>
      </c>
      <c r="F83" s="30">
        <v>5597795</v>
      </c>
      <c r="G83" s="37">
        <f>E83/C83</f>
        <v>0.9515248748122731</v>
      </c>
      <c r="H83" s="37">
        <f t="shared" si="6"/>
        <v>0.99965500441019361</v>
      </c>
      <c r="I83" s="36">
        <f t="shared" si="7"/>
        <v>-3600</v>
      </c>
      <c r="J83" s="36">
        <f t="shared" si="8"/>
        <v>4833521</v>
      </c>
      <c r="K83" s="93">
        <f t="shared" si="5"/>
        <v>1.8634687408166966</v>
      </c>
      <c r="L83" s="94"/>
    </row>
    <row r="84" spans="1:12" ht="78.75" x14ac:dyDescent="0.25">
      <c r="A84" s="76" t="s">
        <v>137</v>
      </c>
      <c r="B84" s="77" t="s">
        <v>138</v>
      </c>
      <c r="C84" s="30"/>
      <c r="D84" s="30"/>
      <c r="E84" s="30"/>
      <c r="F84" s="31">
        <v>4717078</v>
      </c>
      <c r="G84" s="37"/>
      <c r="H84" s="37"/>
      <c r="I84" s="36"/>
      <c r="J84" s="36"/>
      <c r="K84" s="74"/>
      <c r="L84" s="75"/>
    </row>
    <row r="85" spans="1:12" ht="78.75" x14ac:dyDescent="0.25">
      <c r="A85" s="76" t="s">
        <v>130</v>
      </c>
      <c r="B85" s="77" t="s">
        <v>131</v>
      </c>
      <c r="C85" s="31">
        <v>9026796</v>
      </c>
      <c r="D85" s="31">
        <v>9026796</v>
      </c>
      <c r="E85" s="30">
        <v>9026796</v>
      </c>
      <c r="F85" s="30"/>
      <c r="G85" s="37">
        <f>E85/C85</f>
        <v>1</v>
      </c>
      <c r="H85" s="37">
        <f t="shared" si="6"/>
        <v>1</v>
      </c>
      <c r="I85" s="36">
        <f t="shared" si="7"/>
        <v>0</v>
      </c>
      <c r="J85" s="36"/>
      <c r="K85" s="72"/>
      <c r="L85" s="73"/>
    </row>
    <row r="86" spans="1:12" ht="33.75" x14ac:dyDescent="0.25">
      <c r="A86" s="24">
        <v>41051000</v>
      </c>
      <c r="B86" s="9" t="s">
        <v>70</v>
      </c>
      <c r="C86" s="31">
        <v>1114800</v>
      </c>
      <c r="D86" s="31">
        <v>998000</v>
      </c>
      <c r="E86" s="31">
        <v>998000</v>
      </c>
      <c r="F86" s="31">
        <v>728700</v>
      </c>
      <c r="G86" s="38">
        <f>E86/C86</f>
        <v>0.8952278435593829</v>
      </c>
      <c r="H86" s="38">
        <f t="shared" si="6"/>
        <v>1</v>
      </c>
      <c r="I86" s="32">
        <f t="shared" si="7"/>
        <v>0</v>
      </c>
      <c r="J86" s="32">
        <f t="shared" si="8"/>
        <v>269300</v>
      </c>
      <c r="K86" s="91">
        <f t="shared" si="5"/>
        <v>1.3695622341155482</v>
      </c>
      <c r="L86" s="92"/>
    </row>
    <row r="87" spans="1:12" x14ac:dyDescent="0.25">
      <c r="A87" s="44">
        <v>41053900</v>
      </c>
      <c r="B87" s="7" t="s">
        <v>71</v>
      </c>
      <c r="C87" s="31">
        <v>20500</v>
      </c>
      <c r="D87" s="31">
        <v>9800</v>
      </c>
      <c r="E87" s="31">
        <v>6200</v>
      </c>
      <c r="F87" s="31">
        <v>4900</v>
      </c>
      <c r="G87" s="38">
        <f>E87/C87</f>
        <v>0.30243902439024389</v>
      </c>
      <c r="H87" s="38">
        <f t="shared" si="6"/>
        <v>0.63265306122448983</v>
      </c>
      <c r="I87" s="32">
        <f t="shared" si="7"/>
        <v>-3600</v>
      </c>
      <c r="J87" s="32">
        <f t="shared" si="8"/>
        <v>1300</v>
      </c>
      <c r="K87" s="91">
        <f t="shared" si="5"/>
        <v>1.2653061224489797</v>
      </c>
      <c r="L87" s="92"/>
    </row>
    <row r="88" spans="1:12" ht="33.75" hidden="1" customHeight="1" x14ac:dyDescent="0.25">
      <c r="A88" s="44">
        <v>41053900</v>
      </c>
      <c r="B88" s="11" t="s">
        <v>72</v>
      </c>
      <c r="C88" s="49"/>
      <c r="D88" s="49"/>
      <c r="E88" s="40"/>
      <c r="F88" s="40"/>
      <c r="G88" s="38"/>
      <c r="H88" s="38" t="e">
        <f t="shared" si="6"/>
        <v>#DIV/0!</v>
      </c>
      <c r="I88" s="32">
        <f t="shared" si="7"/>
        <v>0</v>
      </c>
      <c r="J88" s="32">
        <f t="shared" si="8"/>
        <v>0</v>
      </c>
      <c r="K88" s="59"/>
      <c r="L88" s="60"/>
    </row>
    <row r="89" spans="1:12" ht="45" hidden="1" customHeight="1" x14ac:dyDescent="0.25">
      <c r="A89" s="44">
        <v>41053900</v>
      </c>
      <c r="B89" s="12" t="s">
        <v>73</v>
      </c>
      <c r="C89" s="48"/>
      <c r="D89" s="48"/>
      <c r="E89" s="41"/>
      <c r="F89" s="41"/>
      <c r="G89" s="38"/>
      <c r="H89" s="38" t="e">
        <f t="shared" si="6"/>
        <v>#DIV/0!</v>
      </c>
      <c r="I89" s="32">
        <f t="shared" si="7"/>
        <v>0</v>
      </c>
      <c r="J89" s="32">
        <f t="shared" si="8"/>
        <v>0</v>
      </c>
      <c r="K89" s="59" t="e">
        <f t="shared" si="5"/>
        <v>#DIV/0!</v>
      </c>
      <c r="L89" s="60"/>
    </row>
    <row r="90" spans="1:12" ht="45" customHeight="1" x14ac:dyDescent="0.25">
      <c r="A90" s="76" t="s">
        <v>139</v>
      </c>
      <c r="B90" s="77" t="s">
        <v>140</v>
      </c>
      <c r="C90" s="48"/>
      <c r="D90" s="48"/>
      <c r="E90" s="41"/>
      <c r="F90" s="62">
        <v>26352</v>
      </c>
      <c r="G90" s="38"/>
      <c r="H90" s="38"/>
      <c r="I90" s="32"/>
      <c r="J90" s="32"/>
      <c r="K90" s="59"/>
      <c r="L90" s="60"/>
    </row>
    <row r="91" spans="1:12" ht="45" customHeight="1" x14ac:dyDescent="0.25">
      <c r="A91" s="44">
        <v>41059300</v>
      </c>
      <c r="B91" s="12" t="s">
        <v>111</v>
      </c>
      <c r="C91" s="48">
        <v>800640</v>
      </c>
      <c r="D91" s="48">
        <v>400320</v>
      </c>
      <c r="E91" s="62">
        <v>400320</v>
      </c>
      <c r="F91" s="62">
        <v>120765</v>
      </c>
      <c r="G91" s="38"/>
      <c r="H91" s="38">
        <f t="shared" si="6"/>
        <v>1</v>
      </c>
      <c r="I91" s="32">
        <f t="shared" si="7"/>
        <v>0</v>
      </c>
      <c r="J91" s="32"/>
      <c r="K91" s="91"/>
      <c r="L91" s="92"/>
    </row>
    <row r="92" spans="1:12" x14ac:dyDescent="0.25">
      <c r="A92" s="111" t="s">
        <v>74</v>
      </c>
      <c r="B92" s="112"/>
      <c r="C92" s="30">
        <v>354947332</v>
      </c>
      <c r="D92" s="30">
        <v>213464914</v>
      </c>
      <c r="E92" s="30">
        <v>223449475.50999999</v>
      </c>
      <c r="F92" s="30">
        <v>166820340.91</v>
      </c>
      <c r="G92" s="37">
        <f>E92/C92</f>
        <v>0.62952853949047294</v>
      </c>
      <c r="H92" s="37">
        <f t="shared" si="6"/>
        <v>1.0467737827397714</v>
      </c>
      <c r="I92" s="36">
        <f t="shared" si="7"/>
        <v>9984561.5099999905</v>
      </c>
      <c r="J92" s="36">
        <f t="shared" si="8"/>
        <v>56629134.599999994</v>
      </c>
      <c r="K92" s="93">
        <f>E92/F92</f>
        <v>1.339461808380739</v>
      </c>
      <c r="L92" s="94"/>
    </row>
    <row r="93" spans="1:12" x14ac:dyDescent="0.25">
      <c r="A93" s="13"/>
      <c r="B93" s="14" t="s">
        <v>75</v>
      </c>
      <c r="C93" s="47"/>
      <c r="D93" s="47"/>
      <c r="E93" s="47"/>
      <c r="F93" s="47"/>
      <c r="G93" s="38"/>
      <c r="H93" s="38"/>
      <c r="I93" s="32">
        <f t="shared" si="7"/>
        <v>0</v>
      </c>
      <c r="J93" s="32"/>
      <c r="K93" s="91"/>
      <c r="L93" s="92"/>
    </row>
    <row r="94" spans="1:12" x14ac:dyDescent="0.25">
      <c r="A94" s="19">
        <v>10000000</v>
      </c>
      <c r="B94" s="27" t="s">
        <v>8</v>
      </c>
      <c r="C94" s="30">
        <v>115000</v>
      </c>
      <c r="D94" s="30">
        <v>57500</v>
      </c>
      <c r="E94" s="30">
        <v>65217.3</v>
      </c>
      <c r="F94" s="30">
        <v>63132.21</v>
      </c>
      <c r="G94" s="37">
        <f t="shared" ref="G94:G100" si="9">E94/C94</f>
        <v>0.56710695652173915</v>
      </c>
      <c r="H94" s="37">
        <f t="shared" ref="H94:H100" si="10">E94/D94</f>
        <v>1.1342139130434783</v>
      </c>
      <c r="I94" s="36">
        <f t="shared" si="7"/>
        <v>7717.3000000000029</v>
      </c>
      <c r="J94" s="36">
        <f t="shared" si="8"/>
        <v>2085.0900000000038</v>
      </c>
      <c r="K94" s="93">
        <f t="shared" si="5"/>
        <v>1.0330273564001642</v>
      </c>
      <c r="L94" s="94"/>
    </row>
    <row r="95" spans="1:12" x14ac:dyDescent="0.25">
      <c r="A95" s="19">
        <v>19000000</v>
      </c>
      <c r="B95" s="4" t="s">
        <v>76</v>
      </c>
      <c r="C95" s="30">
        <v>115000</v>
      </c>
      <c r="D95" s="30">
        <v>57500</v>
      </c>
      <c r="E95" s="30">
        <v>65217.3</v>
      </c>
      <c r="F95" s="30">
        <v>63132.21</v>
      </c>
      <c r="G95" s="37">
        <f t="shared" si="9"/>
        <v>0.56710695652173915</v>
      </c>
      <c r="H95" s="37">
        <f t="shared" si="10"/>
        <v>1.1342139130434783</v>
      </c>
      <c r="I95" s="36">
        <f t="shared" si="7"/>
        <v>7717.3000000000029</v>
      </c>
      <c r="J95" s="36">
        <f t="shared" si="8"/>
        <v>2085.0900000000038</v>
      </c>
      <c r="K95" s="93">
        <f t="shared" si="5"/>
        <v>1.0330273564001642</v>
      </c>
      <c r="L95" s="94"/>
    </row>
    <row r="96" spans="1:12" x14ac:dyDescent="0.25">
      <c r="A96" s="18">
        <v>19010000</v>
      </c>
      <c r="B96" s="5" t="s">
        <v>77</v>
      </c>
      <c r="C96" s="31">
        <v>115000</v>
      </c>
      <c r="D96" s="31">
        <v>57500</v>
      </c>
      <c r="E96" s="31">
        <v>65217.3</v>
      </c>
      <c r="F96" s="31">
        <v>63132.21</v>
      </c>
      <c r="G96" s="38">
        <f t="shared" si="9"/>
        <v>0.56710695652173915</v>
      </c>
      <c r="H96" s="38">
        <f t="shared" si="10"/>
        <v>1.1342139130434783</v>
      </c>
      <c r="I96" s="32">
        <f t="shared" si="7"/>
        <v>7717.3000000000029</v>
      </c>
      <c r="J96" s="32">
        <f t="shared" si="8"/>
        <v>2085.0900000000038</v>
      </c>
      <c r="K96" s="91">
        <f t="shared" si="5"/>
        <v>1.0330273564001642</v>
      </c>
      <c r="L96" s="92"/>
    </row>
    <row r="97" spans="1:12" ht="67.5" x14ac:dyDescent="0.25">
      <c r="A97" s="15">
        <v>19010100</v>
      </c>
      <c r="B97" s="7" t="s">
        <v>78</v>
      </c>
      <c r="C97" s="31">
        <v>55000</v>
      </c>
      <c r="D97" s="31">
        <v>27500</v>
      </c>
      <c r="E97" s="31">
        <v>25297.94</v>
      </c>
      <c r="F97" s="31">
        <v>23862.25</v>
      </c>
      <c r="G97" s="38">
        <f t="shared" si="9"/>
        <v>0.45996254545454546</v>
      </c>
      <c r="H97" s="38">
        <f t="shared" si="10"/>
        <v>0.91992509090909091</v>
      </c>
      <c r="I97" s="32">
        <f t="shared" si="7"/>
        <v>-2202.0600000000013</v>
      </c>
      <c r="J97" s="32">
        <f t="shared" si="8"/>
        <v>1435.6899999999987</v>
      </c>
      <c r="K97" s="91">
        <f t="shared" si="5"/>
        <v>1.0601657429622102</v>
      </c>
      <c r="L97" s="92"/>
    </row>
    <row r="98" spans="1:12" ht="22.5" x14ac:dyDescent="0.25">
      <c r="A98" s="15">
        <v>19010200</v>
      </c>
      <c r="B98" s="7" t="s">
        <v>79</v>
      </c>
      <c r="C98" s="31">
        <v>45000</v>
      </c>
      <c r="D98" s="31">
        <v>22500</v>
      </c>
      <c r="E98" s="31">
        <v>33147.64</v>
      </c>
      <c r="F98" s="31">
        <v>31763.79</v>
      </c>
      <c r="G98" s="38">
        <f t="shared" si="9"/>
        <v>0.73661422222222217</v>
      </c>
      <c r="H98" s="38">
        <f t="shared" si="10"/>
        <v>1.4732284444444443</v>
      </c>
      <c r="I98" s="32">
        <f t="shared" si="7"/>
        <v>10647.64</v>
      </c>
      <c r="J98" s="32">
        <f t="shared" si="8"/>
        <v>1383.8499999999985</v>
      </c>
      <c r="K98" s="91">
        <f t="shared" si="5"/>
        <v>1.0435669043272229</v>
      </c>
      <c r="L98" s="92"/>
    </row>
    <row r="99" spans="1:12" ht="45" x14ac:dyDescent="0.25">
      <c r="A99" s="21">
        <v>19010300</v>
      </c>
      <c r="B99" s="6" t="s">
        <v>80</v>
      </c>
      <c r="C99" s="31">
        <v>15000</v>
      </c>
      <c r="D99" s="31">
        <v>7500</v>
      </c>
      <c r="E99" s="31">
        <v>6771.72</v>
      </c>
      <c r="F99" s="31">
        <v>7506.17</v>
      </c>
      <c r="G99" s="38">
        <f t="shared" si="9"/>
        <v>0.45144800000000002</v>
      </c>
      <c r="H99" s="38">
        <f t="shared" si="10"/>
        <v>0.90289600000000003</v>
      </c>
      <c r="I99" s="32">
        <f t="shared" si="7"/>
        <v>-728.27999999999975</v>
      </c>
      <c r="J99" s="32">
        <f t="shared" si="8"/>
        <v>-734.44999999999982</v>
      </c>
      <c r="K99" s="91">
        <f t="shared" si="5"/>
        <v>0.90215382811740208</v>
      </c>
      <c r="L99" s="92"/>
    </row>
    <row r="100" spans="1:12" x14ac:dyDescent="0.25">
      <c r="A100" s="18">
        <v>20000000</v>
      </c>
      <c r="B100" s="5" t="s">
        <v>47</v>
      </c>
      <c r="C100" s="30">
        <v>1655000</v>
      </c>
      <c r="D100" s="30">
        <v>827500</v>
      </c>
      <c r="E100" s="30">
        <v>6357570.4299999997</v>
      </c>
      <c r="F100" s="30">
        <v>4023810.85</v>
      </c>
      <c r="G100" s="37">
        <f t="shared" si="9"/>
        <v>3.8414322839879151</v>
      </c>
      <c r="H100" s="37">
        <f t="shared" si="10"/>
        <v>7.6828645679758303</v>
      </c>
      <c r="I100" s="36">
        <f t="shared" si="7"/>
        <v>5530070.4299999997</v>
      </c>
      <c r="J100" s="36">
        <f t="shared" si="8"/>
        <v>2333759.5799999996</v>
      </c>
      <c r="K100" s="93">
        <f t="shared" si="5"/>
        <v>1.5799873967733844</v>
      </c>
      <c r="L100" s="94"/>
    </row>
    <row r="101" spans="1:12" x14ac:dyDescent="0.25">
      <c r="A101" s="19">
        <v>24000000</v>
      </c>
      <c r="B101" s="4" t="s">
        <v>63</v>
      </c>
      <c r="C101" s="30">
        <v>0</v>
      </c>
      <c r="D101" s="30">
        <v>0</v>
      </c>
      <c r="E101" s="30">
        <v>62286.239999999998</v>
      </c>
      <c r="F101" s="30">
        <v>22854.37</v>
      </c>
      <c r="G101" s="37"/>
      <c r="H101" s="37"/>
      <c r="I101" s="36">
        <f t="shared" si="7"/>
        <v>62286.239999999998</v>
      </c>
      <c r="J101" s="36">
        <f t="shared" si="8"/>
        <v>39431.869999999995</v>
      </c>
      <c r="K101" s="93"/>
      <c r="L101" s="94"/>
    </row>
    <row r="102" spans="1:12" x14ac:dyDescent="0.25">
      <c r="A102" s="18">
        <v>24060000</v>
      </c>
      <c r="B102" s="5" t="s">
        <v>50</v>
      </c>
      <c r="C102" s="30">
        <v>0</v>
      </c>
      <c r="D102" s="30">
        <v>0</v>
      </c>
      <c r="E102" s="30">
        <v>62286.239999999998</v>
      </c>
      <c r="F102" s="30">
        <v>22854.37</v>
      </c>
      <c r="G102" s="37"/>
      <c r="H102" s="37"/>
      <c r="I102" s="36">
        <f t="shared" si="7"/>
        <v>62286.239999999998</v>
      </c>
      <c r="J102" s="36">
        <f t="shared" si="8"/>
        <v>39431.869999999995</v>
      </c>
      <c r="K102" s="93"/>
      <c r="L102" s="94"/>
    </row>
    <row r="103" spans="1:12" ht="45" x14ac:dyDescent="0.25">
      <c r="A103" s="21">
        <v>24062100</v>
      </c>
      <c r="B103" s="7" t="s">
        <v>81</v>
      </c>
      <c r="C103" s="31">
        <v>0</v>
      </c>
      <c r="D103" s="31">
        <v>0</v>
      </c>
      <c r="E103" s="31">
        <v>62286.239999999998</v>
      </c>
      <c r="F103" s="31">
        <v>22854.37</v>
      </c>
      <c r="G103" s="38"/>
      <c r="H103" s="38"/>
      <c r="I103" s="32">
        <f t="shared" si="7"/>
        <v>62286.239999999998</v>
      </c>
      <c r="J103" s="32">
        <f t="shared" si="8"/>
        <v>39431.869999999995</v>
      </c>
      <c r="K103" s="91"/>
      <c r="L103" s="92"/>
    </row>
    <row r="104" spans="1:12" x14ac:dyDescent="0.25">
      <c r="A104" s="19">
        <v>25000000</v>
      </c>
      <c r="B104" s="4" t="s">
        <v>82</v>
      </c>
      <c r="C104" s="30">
        <v>1655000</v>
      </c>
      <c r="D104" s="30">
        <v>827500</v>
      </c>
      <c r="E104" s="30">
        <v>6295284.1900000004</v>
      </c>
      <c r="F104" s="30">
        <v>4000956.48</v>
      </c>
      <c r="G104" s="37">
        <f>E104/C104</f>
        <v>3.8037970936555894</v>
      </c>
      <c r="H104" s="37">
        <f>E104/D104</f>
        <v>7.6075941873111788</v>
      </c>
      <c r="I104" s="36">
        <f t="shared" si="7"/>
        <v>5467784.1900000004</v>
      </c>
      <c r="J104" s="36">
        <f t="shared" si="8"/>
        <v>2294327.7100000004</v>
      </c>
      <c r="K104" s="93">
        <f t="shared" si="5"/>
        <v>1.573444805378138</v>
      </c>
      <c r="L104" s="94"/>
    </row>
    <row r="105" spans="1:12" ht="33.75" x14ac:dyDescent="0.25">
      <c r="A105" s="18">
        <v>25010000</v>
      </c>
      <c r="B105" s="6" t="s">
        <v>83</v>
      </c>
      <c r="C105" s="30">
        <v>1655000</v>
      </c>
      <c r="D105" s="30">
        <v>827500</v>
      </c>
      <c r="E105" s="30">
        <v>1056306.29</v>
      </c>
      <c r="F105" s="30">
        <v>1776379.62</v>
      </c>
      <c r="G105" s="37">
        <f>E105/C105</f>
        <v>0.6382515347432024</v>
      </c>
      <c r="H105" s="37">
        <f>E105/D105</f>
        <v>1.2765030694864048</v>
      </c>
      <c r="I105" s="36">
        <f t="shared" si="7"/>
        <v>228806.29000000004</v>
      </c>
      <c r="J105" s="36">
        <f t="shared" si="8"/>
        <v>-720073.33000000007</v>
      </c>
      <c r="K105" s="93">
        <f t="shared" si="5"/>
        <v>0.59463995089067723</v>
      </c>
      <c r="L105" s="94"/>
    </row>
    <row r="106" spans="1:12" ht="33.75" x14ac:dyDescent="0.25">
      <c r="A106" s="83">
        <v>25010100</v>
      </c>
      <c r="B106" s="84" t="s">
        <v>84</v>
      </c>
      <c r="C106" s="31">
        <v>1355000</v>
      </c>
      <c r="D106" s="31">
        <v>677500</v>
      </c>
      <c r="E106" s="31">
        <v>879070.13</v>
      </c>
      <c r="F106" s="85">
        <v>1567626.13</v>
      </c>
      <c r="G106" s="38">
        <f>E106/C106</f>
        <v>0.64876024354243544</v>
      </c>
      <c r="H106" s="38">
        <f>E106/D106</f>
        <v>1.2975204870848709</v>
      </c>
      <c r="I106" s="32">
        <f t="shared" si="7"/>
        <v>201570.13</v>
      </c>
      <c r="J106" s="32">
        <f t="shared" si="8"/>
        <v>-688555.99999999988</v>
      </c>
      <c r="K106" s="91">
        <f t="shared" si="5"/>
        <v>0.56076516790390585</v>
      </c>
      <c r="L106" s="92"/>
    </row>
    <row r="107" spans="1:12" ht="45" x14ac:dyDescent="0.25">
      <c r="A107" s="89">
        <v>25010300</v>
      </c>
      <c r="B107" s="90" t="s">
        <v>85</v>
      </c>
      <c r="C107" s="31">
        <v>300000</v>
      </c>
      <c r="D107" s="31">
        <v>150000</v>
      </c>
      <c r="E107" s="31">
        <v>167632.66</v>
      </c>
      <c r="F107" s="85">
        <v>149058.29</v>
      </c>
      <c r="G107" s="38">
        <f>E107/C107</f>
        <v>0.5587755333333333</v>
      </c>
      <c r="H107" s="38">
        <f>E107/D107</f>
        <v>1.1175510666666666</v>
      </c>
      <c r="I107" s="32">
        <f t="shared" si="7"/>
        <v>17632.660000000003</v>
      </c>
      <c r="J107" s="32">
        <f t="shared" si="8"/>
        <v>18574.369999999995</v>
      </c>
      <c r="K107" s="91">
        <f t="shared" si="5"/>
        <v>1.1246114523385449</v>
      </c>
      <c r="L107" s="92"/>
    </row>
    <row r="108" spans="1:12" ht="33.75" x14ac:dyDescent="0.25">
      <c r="A108" s="15">
        <v>25010400</v>
      </c>
      <c r="B108" s="7" t="s">
        <v>86</v>
      </c>
      <c r="C108" s="31">
        <v>0</v>
      </c>
      <c r="D108" s="31">
        <v>0</v>
      </c>
      <c r="E108" s="31">
        <v>9603.5</v>
      </c>
      <c r="F108" s="31">
        <v>59695.199999999997</v>
      </c>
      <c r="G108" s="38"/>
      <c r="H108" s="38"/>
      <c r="I108" s="32">
        <f t="shared" si="7"/>
        <v>9603.5</v>
      </c>
      <c r="J108" s="32">
        <f t="shared" si="8"/>
        <v>-50091.7</v>
      </c>
      <c r="K108" s="91">
        <f t="shared" ref="K108:K113" si="11">E108/F108</f>
        <v>0.16087558128626758</v>
      </c>
      <c r="L108" s="92"/>
    </row>
    <row r="109" spans="1:12" ht="22.5" x14ac:dyDescent="0.25">
      <c r="A109" s="18">
        <v>25020000</v>
      </c>
      <c r="B109" s="5" t="s">
        <v>87</v>
      </c>
      <c r="C109" s="30">
        <v>0</v>
      </c>
      <c r="D109" s="30">
        <v>0</v>
      </c>
      <c r="E109" s="30">
        <v>5238977.9000000004</v>
      </c>
      <c r="F109" s="30">
        <v>2224576.86</v>
      </c>
      <c r="G109" s="38"/>
      <c r="H109" s="38"/>
      <c r="I109" s="36">
        <f t="shared" si="7"/>
        <v>5238977.9000000004</v>
      </c>
      <c r="J109" s="36">
        <f t="shared" si="8"/>
        <v>3014401.0400000005</v>
      </c>
      <c r="K109" s="91">
        <f t="shared" si="11"/>
        <v>2.3550446802723646</v>
      </c>
      <c r="L109" s="92"/>
    </row>
    <row r="110" spans="1:12" x14ac:dyDescent="0.25">
      <c r="A110" s="15">
        <v>25020100</v>
      </c>
      <c r="B110" s="7" t="s">
        <v>88</v>
      </c>
      <c r="C110" s="31"/>
      <c r="D110" s="31">
        <v>0</v>
      </c>
      <c r="E110" s="31">
        <v>305835.15000000002</v>
      </c>
      <c r="F110" s="31">
        <v>499231.71</v>
      </c>
      <c r="G110" s="38"/>
      <c r="H110" s="38"/>
      <c r="I110" s="32">
        <f>E110-D110</f>
        <v>305835.15000000002</v>
      </c>
      <c r="J110" s="32">
        <f t="shared" si="8"/>
        <v>-193396.56</v>
      </c>
      <c r="K110" s="91">
        <f t="shared" si="11"/>
        <v>0.61261162677346759</v>
      </c>
      <c r="L110" s="92"/>
    </row>
    <row r="111" spans="1:12" ht="96.75" customHeight="1" x14ac:dyDescent="0.25">
      <c r="A111" s="21">
        <v>25020200</v>
      </c>
      <c r="B111" s="7" t="s">
        <v>89</v>
      </c>
      <c r="C111" s="31">
        <v>0</v>
      </c>
      <c r="D111" s="31">
        <v>0</v>
      </c>
      <c r="E111" s="31">
        <v>4893142.75</v>
      </c>
      <c r="F111" s="31">
        <v>1725345.15</v>
      </c>
      <c r="G111" s="38"/>
      <c r="H111" s="38"/>
      <c r="I111" s="32">
        <f>E111-D111</f>
        <v>4893142.75</v>
      </c>
      <c r="J111" s="32">
        <f t="shared" si="8"/>
        <v>3167797.6</v>
      </c>
      <c r="K111" s="91">
        <f t="shared" si="11"/>
        <v>2.8360370387339602</v>
      </c>
      <c r="L111" s="92"/>
    </row>
    <row r="112" spans="1:12" x14ac:dyDescent="0.25">
      <c r="A112" s="19">
        <v>30000000</v>
      </c>
      <c r="B112" s="4" t="s">
        <v>90</v>
      </c>
      <c r="C112" s="36">
        <v>0</v>
      </c>
      <c r="D112" s="36">
        <v>0</v>
      </c>
      <c r="E112" s="36">
        <v>274349.7</v>
      </c>
      <c r="F112" s="36">
        <v>636966.48</v>
      </c>
      <c r="G112" s="38"/>
      <c r="H112" s="38"/>
      <c r="I112" s="36">
        <f t="shared" si="7"/>
        <v>274349.7</v>
      </c>
      <c r="J112" s="36">
        <f t="shared" si="8"/>
        <v>-362616.77999999997</v>
      </c>
      <c r="K112" s="93">
        <f t="shared" si="11"/>
        <v>0.43071293170717556</v>
      </c>
      <c r="L112" s="94"/>
    </row>
    <row r="113" spans="1:13" ht="21" x14ac:dyDescent="0.25">
      <c r="A113" s="19">
        <v>33000000</v>
      </c>
      <c r="B113" s="4" t="s">
        <v>91</v>
      </c>
      <c r="C113" s="36">
        <v>0</v>
      </c>
      <c r="D113" s="36">
        <v>0</v>
      </c>
      <c r="E113" s="46">
        <v>274349.7</v>
      </c>
      <c r="F113" s="46">
        <v>636966.48</v>
      </c>
      <c r="G113" s="38"/>
      <c r="H113" s="38"/>
      <c r="I113" s="36">
        <f t="shared" si="7"/>
        <v>274349.7</v>
      </c>
      <c r="J113" s="36">
        <f t="shared" si="8"/>
        <v>-362616.77999999997</v>
      </c>
      <c r="K113" s="93">
        <f t="shared" si="11"/>
        <v>0.43071293170717556</v>
      </c>
      <c r="L113" s="94"/>
    </row>
    <row r="114" spans="1:13" ht="67.5" x14ac:dyDescent="0.25">
      <c r="A114" s="76" t="s">
        <v>141</v>
      </c>
      <c r="B114" s="77" t="s">
        <v>142</v>
      </c>
      <c r="C114" s="36"/>
      <c r="D114" s="36"/>
      <c r="E114" s="46"/>
      <c r="F114" s="47">
        <v>328202.59999999998</v>
      </c>
      <c r="G114" s="38"/>
      <c r="H114" s="38"/>
      <c r="I114" s="36"/>
      <c r="J114" s="36"/>
      <c r="K114" s="74"/>
      <c r="L114" s="75"/>
    </row>
    <row r="115" spans="1:13" ht="56.25" x14ac:dyDescent="0.25">
      <c r="A115" s="15">
        <v>33010500</v>
      </c>
      <c r="B115" s="7" t="s">
        <v>106</v>
      </c>
      <c r="C115" s="32">
        <v>0</v>
      </c>
      <c r="D115" s="32">
        <v>0</v>
      </c>
      <c r="E115" s="47">
        <v>274349.7</v>
      </c>
      <c r="F115" s="47">
        <v>308763.88</v>
      </c>
      <c r="G115" s="38"/>
      <c r="H115" s="38"/>
      <c r="I115" s="32">
        <f t="shared" si="7"/>
        <v>274349.7</v>
      </c>
      <c r="J115" s="32">
        <f t="shared" si="8"/>
        <v>-34414.179999999993</v>
      </c>
      <c r="K115" s="91"/>
      <c r="L115" s="92"/>
    </row>
    <row r="116" spans="1:13" x14ac:dyDescent="0.25">
      <c r="A116" s="56" t="s">
        <v>98</v>
      </c>
      <c r="B116" s="57" t="s">
        <v>65</v>
      </c>
      <c r="C116" s="36">
        <v>206200</v>
      </c>
      <c r="D116" s="36">
        <v>87000</v>
      </c>
      <c r="E116" s="46">
        <v>87000</v>
      </c>
      <c r="F116" s="46">
        <v>298400</v>
      </c>
      <c r="G116" s="47"/>
      <c r="H116" s="38">
        <f>E116/D116</f>
        <v>1</v>
      </c>
      <c r="I116" s="47"/>
      <c r="J116" s="32">
        <f t="shared" si="8"/>
        <v>-211400</v>
      </c>
      <c r="K116" s="91"/>
      <c r="L116" s="92"/>
    </row>
    <row r="117" spans="1:13" ht="16.5" customHeight="1" x14ac:dyDescent="0.25">
      <c r="A117" s="56" t="s">
        <v>99</v>
      </c>
      <c r="B117" s="57" t="s">
        <v>66</v>
      </c>
      <c r="C117" s="36">
        <v>206200</v>
      </c>
      <c r="D117" s="36">
        <v>87000</v>
      </c>
      <c r="E117" s="46">
        <v>87000</v>
      </c>
      <c r="F117" s="46">
        <v>298400</v>
      </c>
      <c r="G117" s="47"/>
      <c r="H117" s="38">
        <f>E117/D117</f>
        <v>1</v>
      </c>
      <c r="I117" s="47"/>
      <c r="J117" s="32">
        <f t="shared" si="8"/>
        <v>-211400</v>
      </c>
      <c r="K117" s="91"/>
      <c r="L117" s="92"/>
    </row>
    <row r="118" spans="1:13" ht="29.25" customHeight="1" x14ac:dyDescent="0.25">
      <c r="A118" s="55" t="s">
        <v>100</v>
      </c>
      <c r="B118" s="8" t="s">
        <v>67</v>
      </c>
      <c r="C118" s="36">
        <v>87000</v>
      </c>
      <c r="D118" s="36">
        <v>87000</v>
      </c>
      <c r="E118" s="47">
        <v>87000</v>
      </c>
      <c r="F118" s="47">
        <v>298400</v>
      </c>
      <c r="G118" s="37"/>
      <c r="H118" s="38">
        <f>E118/D118</f>
        <v>1</v>
      </c>
      <c r="I118" s="36">
        <f>E118-D118</f>
        <v>0</v>
      </c>
      <c r="J118" s="47">
        <v>0</v>
      </c>
      <c r="K118" s="93"/>
      <c r="L118" s="94"/>
    </row>
    <row r="119" spans="1:13" ht="50.25" customHeight="1" x14ac:dyDescent="0.25">
      <c r="A119" s="55">
        <v>41037400</v>
      </c>
      <c r="B119" s="8" t="s">
        <v>112</v>
      </c>
      <c r="C119" s="32">
        <v>87000</v>
      </c>
      <c r="D119" s="32">
        <v>87000</v>
      </c>
      <c r="E119" s="47">
        <v>87000</v>
      </c>
      <c r="F119" s="47">
        <v>298400</v>
      </c>
      <c r="G119" s="37"/>
      <c r="H119" s="38">
        <f>E119/D119</f>
        <v>1</v>
      </c>
      <c r="I119" s="36">
        <f>E119-D119</f>
        <v>0</v>
      </c>
      <c r="J119" s="47">
        <v>0</v>
      </c>
      <c r="K119" s="121"/>
      <c r="L119" s="122"/>
      <c r="M119" s="122"/>
    </row>
    <row r="120" spans="1:13" ht="26.25" customHeight="1" x14ac:dyDescent="0.25">
      <c r="A120" s="55" t="s">
        <v>101</v>
      </c>
      <c r="B120" s="8" t="s">
        <v>102</v>
      </c>
      <c r="C120" s="32"/>
      <c r="D120" s="32"/>
      <c r="E120" s="47"/>
      <c r="F120" s="47"/>
      <c r="G120" s="38"/>
      <c r="H120" s="38"/>
      <c r="I120" s="32"/>
      <c r="J120" s="32">
        <f t="shared" si="8"/>
        <v>0</v>
      </c>
      <c r="K120" s="91"/>
      <c r="L120" s="92"/>
    </row>
    <row r="121" spans="1:13" ht="31.5" customHeight="1" x14ac:dyDescent="0.25">
      <c r="A121" s="55" t="s">
        <v>103</v>
      </c>
      <c r="B121" s="8" t="s">
        <v>104</v>
      </c>
      <c r="C121" s="32"/>
      <c r="D121" s="32"/>
      <c r="E121" s="47"/>
      <c r="F121" s="47"/>
      <c r="G121" s="38"/>
      <c r="H121" s="38"/>
      <c r="I121" s="32"/>
      <c r="J121" s="32">
        <f t="shared" si="8"/>
        <v>0</v>
      </c>
      <c r="K121" s="91"/>
      <c r="L121" s="92"/>
    </row>
    <row r="122" spans="1:13" ht="31.5" customHeight="1" x14ac:dyDescent="0.25">
      <c r="A122" s="76" t="s">
        <v>132</v>
      </c>
      <c r="B122" s="77" t="s">
        <v>133</v>
      </c>
      <c r="C122" s="32">
        <v>119200</v>
      </c>
      <c r="D122" s="32"/>
      <c r="E122" s="47"/>
      <c r="F122" s="47"/>
      <c r="G122" s="38"/>
      <c r="H122" s="38"/>
      <c r="I122" s="32"/>
      <c r="J122" s="32"/>
      <c r="K122" s="70"/>
      <c r="L122" s="71"/>
    </row>
    <row r="123" spans="1:13" ht="26.25" customHeight="1" x14ac:dyDescent="0.25">
      <c r="A123" s="55" t="s">
        <v>105</v>
      </c>
      <c r="B123" s="8" t="s">
        <v>71</v>
      </c>
      <c r="C123" s="32"/>
      <c r="D123" s="32"/>
      <c r="E123" s="47"/>
      <c r="F123" s="47"/>
      <c r="G123" s="38"/>
      <c r="H123" s="38"/>
      <c r="I123" s="32"/>
      <c r="J123" s="32">
        <f t="shared" si="8"/>
        <v>0</v>
      </c>
      <c r="K123" s="91"/>
      <c r="L123" s="92"/>
    </row>
    <row r="124" spans="1:13" x14ac:dyDescent="0.25">
      <c r="A124" s="19">
        <v>50000000</v>
      </c>
      <c r="B124" s="3" t="s">
        <v>92</v>
      </c>
      <c r="C124" s="46">
        <v>0</v>
      </c>
      <c r="D124" s="46">
        <v>0</v>
      </c>
      <c r="E124" s="46"/>
      <c r="F124" s="46">
        <v>22656.33</v>
      </c>
      <c r="G124" s="38"/>
      <c r="H124" s="38"/>
      <c r="I124" s="32">
        <f t="shared" si="7"/>
        <v>0</v>
      </c>
      <c r="J124" s="36">
        <f t="shared" si="8"/>
        <v>-22656.33</v>
      </c>
      <c r="K124" s="93"/>
      <c r="L124" s="94"/>
    </row>
    <row r="125" spans="1:13" ht="45" x14ac:dyDescent="0.25">
      <c r="A125" s="86">
        <v>50110000</v>
      </c>
      <c r="B125" s="84" t="s">
        <v>93</v>
      </c>
      <c r="C125" s="87">
        <v>0</v>
      </c>
      <c r="D125" s="87">
        <v>0</v>
      </c>
      <c r="E125" s="88"/>
      <c r="F125" s="88">
        <v>22656.33</v>
      </c>
      <c r="G125" s="38"/>
      <c r="H125" s="38"/>
      <c r="I125" s="32">
        <f>E125-D125</f>
        <v>0</v>
      </c>
      <c r="J125" s="32">
        <f t="shared" si="8"/>
        <v>-22656.33</v>
      </c>
      <c r="K125" s="91"/>
      <c r="L125" s="92"/>
    </row>
    <row r="126" spans="1:13" ht="30.75" customHeight="1" x14ac:dyDescent="0.25">
      <c r="A126" s="104" t="s">
        <v>96</v>
      </c>
      <c r="B126" s="105"/>
      <c r="C126" s="30">
        <v>1770000</v>
      </c>
      <c r="D126" s="30">
        <v>885000</v>
      </c>
      <c r="E126" s="30">
        <v>6697137.4299999997</v>
      </c>
      <c r="F126" s="30">
        <v>4746565.87</v>
      </c>
      <c r="G126" s="37">
        <f>E126/C126</f>
        <v>3.783693463276836</v>
      </c>
      <c r="H126" s="37">
        <f>E126/D126</f>
        <v>7.567386926553672</v>
      </c>
      <c r="I126" s="36">
        <f>E126-D126</f>
        <v>5812137.4299999997</v>
      </c>
      <c r="J126" s="36">
        <f t="shared" si="8"/>
        <v>1950571.5599999996</v>
      </c>
      <c r="K126" s="93">
        <f>E126/F126</f>
        <v>1.4109437461572611</v>
      </c>
      <c r="L126" s="94"/>
    </row>
    <row r="127" spans="1:13" ht="30.75" customHeight="1" x14ac:dyDescent="0.25">
      <c r="A127" s="104" t="s">
        <v>97</v>
      </c>
      <c r="B127" s="105"/>
      <c r="C127" s="30">
        <v>1976200</v>
      </c>
      <c r="D127" s="30">
        <v>972000</v>
      </c>
      <c r="E127" s="30">
        <v>6784137.4299999997</v>
      </c>
      <c r="F127" s="30">
        <v>5044965.87</v>
      </c>
      <c r="G127" s="37">
        <f>E127/C127</f>
        <v>3.432920468576055</v>
      </c>
      <c r="H127" s="37">
        <f>E127/D127</f>
        <v>6.9795652572016458</v>
      </c>
      <c r="I127" s="36">
        <f>E127-D127</f>
        <v>5812137.4299999997</v>
      </c>
      <c r="J127" s="36">
        <f>E127-F127</f>
        <v>1739171.5599999996</v>
      </c>
      <c r="K127" s="93">
        <f>E127/F127</f>
        <v>1.3447340586270407</v>
      </c>
      <c r="L127" s="94"/>
    </row>
    <row r="128" spans="1:13" ht="30.75" customHeight="1" x14ac:dyDescent="0.25">
      <c r="A128" s="50"/>
      <c r="B128" s="51"/>
      <c r="C128" s="52"/>
      <c r="D128" s="52"/>
      <c r="E128" s="52"/>
      <c r="F128" s="52"/>
      <c r="G128" s="54"/>
      <c r="H128" s="54"/>
      <c r="I128" s="53"/>
      <c r="J128" s="53"/>
      <c r="K128" s="120"/>
      <c r="L128" s="120"/>
    </row>
    <row r="129" spans="2:12" ht="15" customHeight="1" x14ac:dyDescent="0.25">
      <c r="B129" s="118" t="s">
        <v>95</v>
      </c>
      <c r="C129" s="118"/>
      <c r="D129" s="118"/>
      <c r="E129" s="118"/>
      <c r="F129" s="118"/>
      <c r="G129" s="118"/>
      <c r="H129" s="118"/>
      <c r="I129" s="118"/>
      <c r="J129" s="118"/>
      <c r="K129" s="118"/>
      <c r="L129" s="118"/>
    </row>
  </sheetData>
  <mergeCells count="124">
    <mergeCell ref="K126:L126"/>
    <mergeCell ref="K127:L127"/>
    <mergeCell ref="K128:L128"/>
    <mergeCell ref="K119:M119"/>
    <mergeCell ref="K91:L91"/>
    <mergeCell ref="K120:L120"/>
    <mergeCell ref="K121:L121"/>
    <mergeCell ref="K123:L123"/>
    <mergeCell ref="K124:L124"/>
    <mergeCell ref="K125:L125"/>
    <mergeCell ref="K93:L93"/>
    <mergeCell ref="K94:L94"/>
    <mergeCell ref="K95:L95"/>
    <mergeCell ref="K96:L96"/>
    <mergeCell ref="K97:L97"/>
    <mergeCell ref="K17:L17"/>
    <mergeCell ref="K19:L19"/>
    <mergeCell ref="K29:L29"/>
    <mergeCell ref="K30:L30"/>
    <mergeCell ref="K45:L45"/>
    <mergeCell ref="K98:L98"/>
    <mergeCell ref="K80:L80"/>
    <mergeCell ref="K81:L81"/>
    <mergeCell ref="K82:L82"/>
    <mergeCell ref="B129:L129"/>
    <mergeCell ref="A4:K4"/>
    <mergeCell ref="K21:L21"/>
    <mergeCell ref="K22:L22"/>
    <mergeCell ref="K23:L23"/>
    <mergeCell ref="K24:L24"/>
    <mergeCell ref="J2:K2"/>
    <mergeCell ref="A127:B127"/>
    <mergeCell ref="K18:L18"/>
    <mergeCell ref="K7:L7"/>
    <mergeCell ref="K8:L8"/>
    <mergeCell ref="K9:L9"/>
    <mergeCell ref="K10:L10"/>
    <mergeCell ref="K99:L99"/>
    <mergeCell ref="K15:L15"/>
    <mergeCell ref="K11:L11"/>
    <mergeCell ref="K12:L12"/>
    <mergeCell ref="K13:L13"/>
    <mergeCell ref="K14:L14"/>
    <mergeCell ref="K20:L20"/>
    <mergeCell ref="K16:L16"/>
    <mergeCell ref="K39:L39"/>
    <mergeCell ref="K25:L25"/>
    <mergeCell ref="K26:L26"/>
    <mergeCell ref="K27:L27"/>
    <mergeCell ref="K28:L28"/>
    <mergeCell ref="K31:L31"/>
    <mergeCell ref="K32:L32"/>
    <mergeCell ref="K33:L33"/>
    <mergeCell ref="K34:L34"/>
    <mergeCell ref="K47:L47"/>
    <mergeCell ref="K35:L35"/>
    <mergeCell ref="K36:L36"/>
    <mergeCell ref="K37:L37"/>
    <mergeCell ref="K38:L38"/>
    <mergeCell ref="K46:L46"/>
    <mergeCell ref="K40:L40"/>
    <mergeCell ref="K48:L48"/>
    <mergeCell ref="K49:L49"/>
    <mergeCell ref="K50:L50"/>
    <mergeCell ref="K51:L51"/>
    <mergeCell ref="K41:L41"/>
    <mergeCell ref="K42:L42"/>
    <mergeCell ref="K44:L44"/>
    <mergeCell ref="K56:L56"/>
    <mergeCell ref="K57:L57"/>
    <mergeCell ref="K58:L58"/>
    <mergeCell ref="K59:L59"/>
    <mergeCell ref="K60:L60"/>
    <mergeCell ref="K62:L62"/>
    <mergeCell ref="K61:L61"/>
    <mergeCell ref="K87:L87"/>
    <mergeCell ref="K64:L64"/>
    <mergeCell ref="K65:L65"/>
    <mergeCell ref="K66:L66"/>
    <mergeCell ref="K67:L67"/>
    <mergeCell ref="K71:L71"/>
    <mergeCell ref="K68:L68"/>
    <mergeCell ref="K69:L69"/>
    <mergeCell ref="K70:L70"/>
    <mergeCell ref="K105:L105"/>
    <mergeCell ref="K92:L92"/>
    <mergeCell ref="K72:L72"/>
    <mergeCell ref="K73:L73"/>
    <mergeCell ref="A92:B92"/>
    <mergeCell ref="K74:L74"/>
    <mergeCell ref="K77:L77"/>
    <mergeCell ref="K79:L79"/>
    <mergeCell ref="K83:L83"/>
    <mergeCell ref="K86:L86"/>
    <mergeCell ref="K107:L107"/>
    <mergeCell ref="K108:L108"/>
    <mergeCell ref="K109:L109"/>
    <mergeCell ref="K110:L110"/>
    <mergeCell ref="K111:L111"/>
    <mergeCell ref="K100:L100"/>
    <mergeCell ref="K101:L101"/>
    <mergeCell ref="K102:L102"/>
    <mergeCell ref="K103:L103"/>
    <mergeCell ref="K104:L104"/>
    <mergeCell ref="K54:L54"/>
    <mergeCell ref="A126:B126"/>
    <mergeCell ref="A5:A6"/>
    <mergeCell ref="B5:B6"/>
    <mergeCell ref="C5:C6"/>
    <mergeCell ref="D5:D6"/>
    <mergeCell ref="G5:H5"/>
    <mergeCell ref="A72:B72"/>
    <mergeCell ref="E5:E6"/>
    <mergeCell ref="K106:L106"/>
    <mergeCell ref="K115:L115"/>
    <mergeCell ref="K116:L116"/>
    <mergeCell ref="K117:L117"/>
    <mergeCell ref="K118:L118"/>
    <mergeCell ref="F5:F6"/>
    <mergeCell ref="I5:I6"/>
    <mergeCell ref="J5:L5"/>
    <mergeCell ref="K6:L6"/>
    <mergeCell ref="K112:L112"/>
    <mergeCell ref="K113:L113"/>
  </mergeCells>
  <pageMargins left="0.7" right="0.7" top="0.75" bottom="0.75" header="0.3" footer="0.3"/>
  <pageSetup paperSize="9" scale="74" orientation="landscape" r:id="rId1"/>
  <rowBreaks count="2" manualBreakCount="2">
    <brk id="84" max="11" man="1"/>
    <brk id="10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2026-07-07T12:13:14Z</dcterms:modified>
</cp:coreProperties>
</file>